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Обмен\Для Островского\МАТЕРИАЛЫ на ТОРГИ 2026г\Выполнение АВР на КЛ 0,4-10 кВ с последующим благоустройством\Обоснование НМЦ расчет смета\СД\2 ТИПЫ асфальт (ГЭСН)\"/>
    </mc:Choice>
  </mc:AlternateContent>
  <bookViews>
    <workbookView xWindow="0" yWindow="0" windowWidth="21540" windowHeight="11700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421+557прРИМ'!$51:$51</definedName>
    <definedName name="_xlnm.Print_Area" localSheetId="0">'Смета по ФСНБ 421+557прРИМ'!$A$1:$L$310</definedName>
  </definedNames>
  <calcPr calcId="162913"/>
</workbook>
</file>

<file path=xl/calcChain.xml><?xml version="1.0" encoding="utf-8"?>
<calcChain xmlns="http://schemas.openxmlformats.org/spreadsheetml/2006/main">
  <c r="L301" i="7" l="1"/>
  <c r="A25" i="7" l="1"/>
  <c r="H305" i="7" l="1"/>
  <c r="C43" i="7"/>
  <c r="L296" i="7"/>
  <c r="L292" i="7"/>
  <c r="L291" i="7"/>
  <c r="L289" i="7" s="1"/>
  <c r="L284" i="7"/>
  <c r="L280" i="7"/>
  <c r="L268" i="7"/>
  <c r="L267" i="7"/>
  <c r="L266" i="7"/>
  <c r="L265" i="7"/>
  <c r="L264" i="7"/>
  <c r="L263" i="7"/>
  <c r="L261" i="7" s="1"/>
  <c r="L260" i="7"/>
  <c r="L259" i="7"/>
  <c r="L257" i="7"/>
  <c r="L254" i="7"/>
  <c r="L249" i="7"/>
  <c r="L248" i="7"/>
  <c r="L247" i="7"/>
  <c r="L239" i="7"/>
  <c r="L242" i="7"/>
  <c r="L241" i="7"/>
  <c r="L237" i="7"/>
  <c r="L236" i="7"/>
  <c r="L235" i="7"/>
  <c r="L234" i="7"/>
  <c r="L233" i="7"/>
  <c r="L232" i="7"/>
  <c r="L230" i="7" s="1"/>
  <c r="L229" i="7"/>
  <c r="L228" i="7"/>
  <c r="L226" i="7"/>
  <c r="L223" i="7"/>
  <c r="L213" i="7"/>
  <c r="L209" i="7"/>
  <c r="AT195" i="7"/>
  <c r="AR195" i="7"/>
  <c r="AO195" i="7"/>
  <c r="BA195" i="7"/>
  <c r="AZ195" i="7"/>
  <c r="AE195" i="7"/>
  <c r="AD195" i="7"/>
  <c r="L194" i="7"/>
  <c r="AN195" i="7" s="1"/>
  <c r="I194" i="7"/>
  <c r="H194" i="7"/>
  <c r="E194" i="7"/>
  <c r="G194" i="7"/>
  <c r="D194" i="7"/>
  <c r="C194" i="7"/>
  <c r="B194" i="7"/>
  <c r="AW193" i="7"/>
  <c r="AE193" i="7"/>
  <c r="AD193" i="7"/>
  <c r="G192" i="7"/>
  <c r="F192" i="7"/>
  <c r="E192" i="7"/>
  <c r="G191" i="7"/>
  <c r="E191" i="7"/>
  <c r="G188" i="7"/>
  <c r="E188" i="7"/>
  <c r="D188" i="7"/>
  <c r="C188" i="7"/>
  <c r="B188" i="7"/>
  <c r="L186" i="7"/>
  <c r="AT193" i="7" s="1"/>
  <c r="L187" i="7"/>
  <c r="J187" i="7"/>
  <c r="G187" i="7"/>
  <c r="F187" i="7"/>
  <c r="L183" i="7"/>
  <c r="AR193" i="7" s="1"/>
  <c r="L190" i="7" s="1"/>
  <c r="L184" i="7"/>
  <c r="J184" i="7"/>
  <c r="G184" i="7"/>
  <c r="F184" i="7"/>
  <c r="C182" i="7"/>
  <c r="E178" i="7"/>
  <c r="G178" i="7"/>
  <c r="D178" i="7"/>
  <c r="C178" i="7"/>
  <c r="AT177" i="7"/>
  <c r="AR177" i="7"/>
  <c r="AO177" i="7"/>
  <c r="AN177" i="7"/>
  <c r="BA177" i="7"/>
  <c r="AZ177" i="7"/>
  <c r="AE177" i="7"/>
  <c r="AD177" i="7"/>
  <c r="L176" i="7"/>
  <c r="AW177" i="7" s="1"/>
  <c r="I176" i="7"/>
  <c r="H176" i="7"/>
  <c r="E176" i="7"/>
  <c r="G176" i="7"/>
  <c r="D176" i="7"/>
  <c r="C176" i="7"/>
  <c r="B176" i="7"/>
  <c r="AE175" i="7"/>
  <c r="AD175" i="7"/>
  <c r="G174" i="7"/>
  <c r="F174" i="7"/>
  <c r="E174" i="7"/>
  <c r="G173" i="7"/>
  <c r="E173" i="7"/>
  <c r="G170" i="7"/>
  <c r="E170" i="7"/>
  <c r="D170" i="7"/>
  <c r="C170" i="7"/>
  <c r="B170" i="7"/>
  <c r="L169" i="7"/>
  <c r="J169" i="7"/>
  <c r="G169" i="7"/>
  <c r="L168" i="7"/>
  <c r="I168" i="7"/>
  <c r="H168" i="7"/>
  <c r="G168" i="7"/>
  <c r="L166" i="7"/>
  <c r="J166" i="7"/>
  <c r="F166" i="7"/>
  <c r="E166" i="7"/>
  <c r="L165" i="7"/>
  <c r="J165" i="7"/>
  <c r="G165" i="7"/>
  <c r="F165" i="7"/>
  <c r="L164" i="7"/>
  <c r="J164" i="7"/>
  <c r="G164" i="7"/>
  <c r="F164" i="7"/>
  <c r="L163" i="7"/>
  <c r="J163" i="7"/>
  <c r="F163" i="7"/>
  <c r="E163" i="7"/>
  <c r="L162" i="7"/>
  <c r="J162" i="7"/>
  <c r="G162" i="7"/>
  <c r="F162" i="7"/>
  <c r="L161" i="7"/>
  <c r="J161" i="7"/>
  <c r="F161" i="7"/>
  <c r="E161" i="7"/>
  <c r="L160" i="7"/>
  <c r="J160" i="7"/>
  <c r="G160" i="7"/>
  <c r="F160" i="7"/>
  <c r="L157" i="7"/>
  <c r="L156" i="7" s="1"/>
  <c r="J157" i="7"/>
  <c r="G157" i="7"/>
  <c r="F157" i="7"/>
  <c r="C155" i="7"/>
  <c r="E151" i="7"/>
  <c r="G151" i="7"/>
  <c r="D151" i="7"/>
  <c r="C151" i="7"/>
  <c r="AT150" i="7"/>
  <c r="AR150" i="7"/>
  <c r="AO150" i="7"/>
  <c r="BA150" i="7"/>
  <c r="AZ150" i="7"/>
  <c r="AE150" i="7"/>
  <c r="AD150" i="7"/>
  <c r="L149" i="7"/>
  <c r="AW150" i="7" s="1"/>
  <c r="I149" i="7"/>
  <c r="H149" i="7"/>
  <c r="E149" i="7"/>
  <c r="G149" i="7"/>
  <c r="D149" i="7"/>
  <c r="C149" i="7"/>
  <c r="B149" i="7"/>
  <c r="AW148" i="7"/>
  <c r="AR148" i="7"/>
  <c r="AE148" i="7"/>
  <c r="AD148" i="7"/>
  <c r="G147" i="7"/>
  <c r="F147" i="7"/>
  <c r="E147" i="7"/>
  <c r="G146" i="7"/>
  <c r="E146" i="7"/>
  <c r="G143" i="7"/>
  <c r="E143" i="7"/>
  <c r="D143" i="7"/>
  <c r="C143" i="7"/>
  <c r="B143" i="7"/>
  <c r="L142" i="7"/>
  <c r="L140" i="7" s="1"/>
  <c r="AT148" i="7" s="1"/>
  <c r="J142" i="7"/>
  <c r="F142" i="7"/>
  <c r="E142" i="7"/>
  <c r="G142" i="7" s="1"/>
  <c r="L141" i="7"/>
  <c r="I141" i="7"/>
  <c r="H141" i="7"/>
  <c r="G141" i="7"/>
  <c r="F141" i="7"/>
  <c r="E135" i="7"/>
  <c r="G135" i="7"/>
  <c r="D135" i="7"/>
  <c r="C135" i="7"/>
  <c r="AT134" i="7"/>
  <c r="AR134" i="7"/>
  <c r="AO134" i="7"/>
  <c r="BA134" i="7"/>
  <c r="AZ134" i="7"/>
  <c r="AE134" i="7"/>
  <c r="AD134" i="7"/>
  <c r="L133" i="7"/>
  <c r="AX134" i="7" s="1"/>
  <c r="J133" i="7"/>
  <c r="E133" i="7"/>
  <c r="G133" i="7"/>
  <c r="D133" i="7"/>
  <c r="C133" i="7"/>
  <c r="B133" i="7"/>
  <c r="AW132" i="7"/>
  <c r="AE132" i="7"/>
  <c r="AD132" i="7"/>
  <c r="G131" i="7"/>
  <c r="F131" i="7"/>
  <c r="E131" i="7"/>
  <c r="G130" i="7"/>
  <c r="E130" i="7"/>
  <c r="G127" i="7"/>
  <c r="E127" i="7"/>
  <c r="D127" i="7"/>
  <c r="C127" i="7"/>
  <c r="B127" i="7"/>
  <c r="L126" i="7"/>
  <c r="L124" i="7" s="1"/>
  <c r="J126" i="7"/>
  <c r="F126" i="7"/>
  <c r="E126" i="7"/>
  <c r="L125" i="7"/>
  <c r="J125" i="7"/>
  <c r="G125" i="7"/>
  <c r="F125" i="7"/>
  <c r="L122" i="7"/>
  <c r="L121" i="7" s="1"/>
  <c r="J122" i="7"/>
  <c r="G122" i="7"/>
  <c r="F122" i="7"/>
  <c r="C120" i="7"/>
  <c r="E116" i="7"/>
  <c r="G116" i="7"/>
  <c r="D116" i="7"/>
  <c r="C116" i="7"/>
  <c r="AT115" i="7"/>
  <c r="AR115" i="7"/>
  <c r="AO115" i="7"/>
  <c r="BA115" i="7"/>
  <c r="AZ115" i="7"/>
  <c r="AE115" i="7"/>
  <c r="AD115" i="7"/>
  <c r="L114" i="7"/>
  <c r="AW115" i="7" s="1"/>
  <c r="J114" i="7"/>
  <c r="E114" i="7"/>
  <c r="G114" i="7"/>
  <c r="D114" i="7"/>
  <c r="C114" i="7"/>
  <c r="B114" i="7"/>
  <c r="AE113" i="7"/>
  <c r="AD113" i="7"/>
  <c r="G112" i="7"/>
  <c r="F112" i="7"/>
  <c r="E112" i="7"/>
  <c r="G111" i="7"/>
  <c r="E111" i="7"/>
  <c r="G108" i="7"/>
  <c r="E108" i="7"/>
  <c r="D108" i="7"/>
  <c r="C108" i="7"/>
  <c r="B108" i="7"/>
  <c r="L107" i="7"/>
  <c r="L106" i="7" s="1"/>
  <c r="AW113" i="7" s="1"/>
  <c r="I107" i="7"/>
  <c r="H107" i="7"/>
  <c r="G107" i="7"/>
  <c r="L105" i="7"/>
  <c r="J105" i="7"/>
  <c r="F105" i="7"/>
  <c r="E105" i="7"/>
  <c r="L104" i="7"/>
  <c r="I104" i="7"/>
  <c r="H104" i="7"/>
  <c r="G104" i="7"/>
  <c r="F104" i="7"/>
  <c r="L103" i="7"/>
  <c r="J103" i="7"/>
  <c r="F103" i="7"/>
  <c r="E103" i="7"/>
  <c r="L102" i="7"/>
  <c r="I102" i="7"/>
  <c r="H102" i="7"/>
  <c r="G102" i="7"/>
  <c r="F102" i="7"/>
  <c r="L101" i="7"/>
  <c r="J101" i="7"/>
  <c r="F101" i="7"/>
  <c r="E101" i="7"/>
  <c r="L100" i="7"/>
  <c r="J100" i="7"/>
  <c r="G100" i="7"/>
  <c r="F100" i="7"/>
  <c r="L97" i="7"/>
  <c r="L96" i="7" s="1"/>
  <c r="J97" i="7"/>
  <c r="G97" i="7"/>
  <c r="F97" i="7"/>
  <c r="C95" i="7"/>
  <c r="E91" i="7"/>
  <c r="G91" i="7"/>
  <c r="D91" i="7"/>
  <c r="C91" i="7"/>
  <c r="AU90" i="7"/>
  <c r="AS90" i="7"/>
  <c r="AP90" i="7"/>
  <c r="BA90" i="7"/>
  <c r="AZ90" i="7"/>
  <c r="AE90" i="7"/>
  <c r="AD90" i="7"/>
  <c r="L89" i="7"/>
  <c r="K90" i="7" s="1"/>
  <c r="J89" i="7"/>
  <c r="E89" i="7"/>
  <c r="G89" i="7"/>
  <c r="D89" i="7"/>
  <c r="C89" i="7"/>
  <c r="AU88" i="7"/>
  <c r="AS88" i="7"/>
  <c r="AP88" i="7"/>
  <c r="BA88" i="7"/>
  <c r="AZ88" i="7"/>
  <c r="AE88" i="7"/>
  <c r="AD88" i="7"/>
  <c r="L87" i="7"/>
  <c r="BB88" i="7" s="1"/>
  <c r="J87" i="7"/>
  <c r="E87" i="7"/>
  <c r="G87" i="7"/>
  <c r="D87" i="7"/>
  <c r="C87" i="7"/>
  <c r="AT86" i="7"/>
  <c r="AR86" i="7"/>
  <c r="AO86" i="7"/>
  <c r="BA86" i="7"/>
  <c r="AZ86" i="7"/>
  <c r="AE86" i="7"/>
  <c r="AD86" i="7"/>
  <c r="L85" i="7"/>
  <c r="AW86" i="7" s="1"/>
  <c r="I85" i="7"/>
  <c r="H85" i="7"/>
  <c r="E85" i="7"/>
  <c r="G85" i="7"/>
  <c r="D85" i="7"/>
  <c r="C85" i="7"/>
  <c r="B85" i="7"/>
  <c r="AT84" i="7"/>
  <c r="AR84" i="7"/>
  <c r="AO84" i="7"/>
  <c r="BA84" i="7"/>
  <c r="AZ84" i="7"/>
  <c r="AE84" i="7"/>
  <c r="AD84" i="7"/>
  <c r="L83" i="7"/>
  <c r="AX84" i="7" s="1"/>
  <c r="J83" i="7"/>
  <c r="E83" i="7"/>
  <c r="G83" i="7"/>
  <c r="D83" i="7"/>
  <c r="C83" i="7"/>
  <c r="B83" i="7"/>
  <c r="AE82" i="7"/>
  <c r="AD82" i="7"/>
  <c r="G81" i="7"/>
  <c r="F81" i="7"/>
  <c r="E81" i="7"/>
  <c r="G80" i="7"/>
  <c r="E80" i="7"/>
  <c r="G77" i="7"/>
  <c r="E77" i="7"/>
  <c r="D77" i="7"/>
  <c r="C77" i="7"/>
  <c r="B77" i="7"/>
  <c r="G76" i="7"/>
  <c r="E76" i="7"/>
  <c r="D76" i="7"/>
  <c r="C76" i="7"/>
  <c r="B76" i="7"/>
  <c r="L75" i="7"/>
  <c r="J75" i="7"/>
  <c r="G75" i="7"/>
  <c r="L74" i="7"/>
  <c r="I74" i="7"/>
  <c r="H74" i="7"/>
  <c r="J74" i="7" s="1"/>
  <c r="G74" i="7"/>
  <c r="L73" i="7"/>
  <c r="I73" i="7"/>
  <c r="H73" i="7"/>
  <c r="G73" i="7"/>
  <c r="L71" i="7"/>
  <c r="J71" i="7"/>
  <c r="F71" i="7"/>
  <c r="E71" i="7"/>
  <c r="L70" i="7"/>
  <c r="J70" i="7"/>
  <c r="G70" i="7"/>
  <c r="F70" i="7"/>
  <c r="L69" i="7"/>
  <c r="J69" i="7"/>
  <c r="F69" i="7"/>
  <c r="E69" i="7"/>
  <c r="L68" i="7"/>
  <c r="J68" i="7"/>
  <c r="G68" i="7"/>
  <c r="F68" i="7"/>
  <c r="L67" i="7"/>
  <c r="J67" i="7"/>
  <c r="F67" i="7"/>
  <c r="E67" i="7"/>
  <c r="L66" i="7"/>
  <c r="I66" i="7"/>
  <c r="H66" i="7"/>
  <c r="G66" i="7"/>
  <c r="F66" i="7"/>
  <c r="L65" i="7"/>
  <c r="J65" i="7"/>
  <c r="F65" i="7"/>
  <c r="E65" i="7"/>
  <c r="L64" i="7"/>
  <c r="I64" i="7"/>
  <c r="H64" i="7"/>
  <c r="G64" i="7"/>
  <c r="F64" i="7"/>
  <c r="L63" i="7"/>
  <c r="I63" i="7"/>
  <c r="H63" i="7"/>
  <c r="G63" i="7"/>
  <c r="F63" i="7"/>
  <c r="L62" i="7"/>
  <c r="I62" i="7"/>
  <c r="H62" i="7"/>
  <c r="G62" i="7"/>
  <c r="F62" i="7"/>
  <c r="L61" i="7"/>
  <c r="J61" i="7"/>
  <c r="F61" i="7"/>
  <c r="E61" i="7"/>
  <c r="L60" i="7"/>
  <c r="J60" i="7"/>
  <c r="G60" i="7"/>
  <c r="F60" i="7"/>
  <c r="L57" i="7"/>
  <c r="L56" i="7" s="1"/>
  <c r="J57" i="7"/>
  <c r="G57" i="7"/>
  <c r="F57" i="7"/>
  <c r="E52" i="7"/>
  <c r="G52" i="7"/>
  <c r="D52" i="7"/>
  <c r="C52" i="7"/>
  <c r="A27" i="7"/>
  <c r="A22" i="7"/>
  <c r="F16" i="7"/>
  <c r="F14" i="7"/>
  <c r="CO6" i="7"/>
  <c r="F6" i="7"/>
  <c r="CO4" i="7"/>
  <c r="F4" i="7"/>
  <c r="A1" i="7"/>
  <c r="J66" i="7" l="1"/>
  <c r="J73" i="7"/>
  <c r="J85" i="7"/>
  <c r="J102" i="7"/>
  <c r="J104" i="7"/>
  <c r="G103" i="7"/>
  <c r="G126" i="7"/>
  <c r="G105" i="7"/>
  <c r="G101" i="7"/>
  <c r="J63" i="7"/>
  <c r="AW84" i="7"/>
  <c r="AW134" i="7"/>
  <c r="J141" i="7"/>
  <c r="L99" i="7"/>
  <c r="L98" i="7" s="1"/>
  <c r="AO113" i="7" s="1"/>
  <c r="J149" i="7"/>
  <c r="J168" i="7"/>
  <c r="J176" i="7"/>
  <c r="L185" i="7"/>
  <c r="L189" i="7" s="1"/>
  <c r="L72" i="7"/>
  <c r="AW82" i="7" s="1"/>
  <c r="AN134" i="7"/>
  <c r="L159" i="7"/>
  <c r="L158" i="7" s="1"/>
  <c r="AO175" i="7" s="1"/>
  <c r="L167" i="7"/>
  <c r="AW175" i="7" s="1"/>
  <c r="L212" i="7" s="1"/>
  <c r="L210" i="7" s="1"/>
  <c r="K177" i="7"/>
  <c r="I177" i="7" s="1"/>
  <c r="L255" i="7"/>
  <c r="L252" i="7" s="1"/>
  <c r="J194" i="7"/>
  <c r="G163" i="7"/>
  <c r="AN115" i="7"/>
  <c r="K150" i="7"/>
  <c r="G161" i="7"/>
  <c r="I90" i="7"/>
  <c r="G65" i="7"/>
  <c r="AN84" i="7"/>
  <c r="AN88" i="7"/>
  <c r="G67" i="7"/>
  <c r="G71" i="7"/>
  <c r="G69" i="7"/>
  <c r="BB90" i="7"/>
  <c r="L285" i="7" s="1"/>
  <c r="J107" i="7"/>
  <c r="I150" i="7"/>
  <c r="K84" i="7"/>
  <c r="I84" i="7" s="1"/>
  <c r="L139" i="7"/>
  <c r="AO148" i="7" s="1"/>
  <c r="AN150" i="7"/>
  <c r="G166" i="7"/>
  <c r="L59" i="7"/>
  <c r="L58" i="7" s="1"/>
  <c r="AO82" i="7" s="1"/>
  <c r="AN86" i="7"/>
  <c r="J62" i="7"/>
  <c r="G61" i="7"/>
  <c r="J64" i="7"/>
  <c r="K134" i="7"/>
  <c r="I134" i="7" s="1"/>
  <c r="L224" i="7"/>
  <c r="L221" i="7" s="1"/>
  <c r="L219" i="7" s="1"/>
  <c r="AR82" i="7"/>
  <c r="AR175" i="7"/>
  <c r="AT175" i="7"/>
  <c r="AT132" i="7"/>
  <c r="L123" i="7"/>
  <c r="L128" i="7" s="1"/>
  <c r="L145" i="7"/>
  <c r="AR113" i="7"/>
  <c r="K195" i="7"/>
  <c r="I195" i="7" s="1"/>
  <c r="AW195" i="7"/>
  <c r="AR132" i="7"/>
  <c r="AN90" i="7"/>
  <c r="K86" i="7"/>
  <c r="I86" i="7" s="1"/>
  <c r="K115" i="7"/>
  <c r="I115" i="7" s="1"/>
  <c r="K88" i="7"/>
  <c r="I88" i="7" s="1"/>
  <c r="AX115" i="7"/>
  <c r="L295" i="7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1" i="3"/>
  <c r="Y1" i="3"/>
  <c r="CY1" i="3"/>
  <c r="CZ1" i="3"/>
  <c r="DB1" i="3" s="1"/>
  <c r="DA1" i="3"/>
  <c r="DC1" i="3"/>
  <c r="A2" i="3"/>
  <c r="Y2" i="3"/>
  <c r="CX2" i="3"/>
  <c r="CY2" i="3"/>
  <c r="CZ2" i="3"/>
  <c r="DA2" i="3"/>
  <c r="DB2" i="3"/>
  <c r="DC2" i="3"/>
  <c r="DH2" i="3"/>
  <c r="A3" i="3"/>
  <c r="Y3" i="3"/>
  <c r="CX3" i="3" s="1"/>
  <c r="CW3" i="3"/>
  <c r="CY3" i="3"/>
  <c r="CZ3" i="3"/>
  <c r="DB3" i="3" s="1"/>
  <c r="DA3" i="3"/>
  <c r="DC3" i="3"/>
  <c r="A4" i="3"/>
  <c r="Y4" i="3"/>
  <c r="CX4" i="3"/>
  <c r="DF4" i="3" s="1"/>
  <c r="CY4" i="3"/>
  <c r="CZ4" i="3"/>
  <c r="DA4" i="3"/>
  <c r="DB4" i="3"/>
  <c r="DC4" i="3"/>
  <c r="DH4" i="3"/>
  <c r="DI4" i="3"/>
  <c r="A5" i="3"/>
  <c r="Y5" i="3"/>
  <c r="CY5" i="3"/>
  <c r="CZ5" i="3"/>
  <c r="DB5" i="3" s="1"/>
  <c r="DA5" i="3"/>
  <c r="DC5" i="3"/>
  <c r="A6" i="3"/>
  <c r="Y6" i="3"/>
  <c r="CW6" i="3" s="1"/>
  <c r="CX6" i="3"/>
  <c r="CY6" i="3"/>
  <c r="CZ6" i="3"/>
  <c r="DA6" i="3"/>
  <c r="DB6" i="3"/>
  <c r="DC6" i="3"/>
  <c r="DH6" i="3"/>
  <c r="A7" i="3"/>
  <c r="Y7" i="3"/>
  <c r="CX7" i="3" s="1"/>
  <c r="CW7" i="3"/>
  <c r="CY7" i="3"/>
  <c r="CZ7" i="3"/>
  <c r="DB7" i="3" s="1"/>
  <c r="DA7" i="3"/>
  <c r="DC7" i="3"/>
  <c r="A8" i="3"/>
  <c r="Y8" i="3"/>
  <c r="CX8" i="3"/>
  <c r="DF8" i="3" s="1"/>
  <c r="CY8" i="3"/>
  <c r="CZ8" i="3"/>
  <c r="DA8" i="3"/>
  <c r="DB8" i="3"/>
  <c r="DC8" i="3"/>
  <c r="DH8" i="3"/>
  <c r="DI8" i="3"/>
  <c r="A9" i="3"/>
  <c r="Y9" i="3"/>
  <c r="CY9" i="3"/>
  <c r="CZ9" i="3"/>
  <c r="DB9" i="3" s="1"/>
  <c r="DA9" i="3"/>
  <c r="DC9" i="3"/>
  <c r="A10" i="3"/>
  <c r="Y10" i="3"/>
  <c r="CX10" i="3" s="1"/>
  <c r="CY10" i="3"/>
  <c r="CZ10" i="3"/>
  <c r="DA10" i="3"/>
  <c r="DB10" i="3"/>
  <c r="DC10" i="3"/>
  <c r="DI10" i="3"/>
  <c r="A11" i="3"/>
  <c r="Y11" i="3"/>
  <c r="CX11" i="3"/>
  <c r="DF11" i="3" s="1"/>
  <c r="DJ11" i="3" s="1"/>
  <c r="CY11" i="3"/>
  <c r="CZ11" i="3"/>
  <c r="DA11" i="3"/>
  <c r="DB11" i="3"/>
  <c r="DC11" i="3"/>
  <c r="DH11" i="3"/>
  <c r="DI11" i="3"/>
  <c r="A12" i="3"/>
  <c r="Y12" i="3"/>
  <c r="CX12" i="3" s="1"/>
  <c r="CY12" i="3"/>
  <c r="CZ12" i="3"/>
  <c r="DA12" i="3"/>
  <c r="DB12" i="3"/>
  <c r="DC12" i="3"/>
  <c r="A13" i="3"/>
  <c r="Y13" i="3"/>
  <c r="CX13" i="3" s="1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W19" i="3"/>
  <c r="CY19" i="3"/>
  <c r="CZ19" i="3"/>
  <c r="DA19" i="3"/>
  <c r="DB19" i="3"/>
  <c r="DC19" i="3"/>
  <c r="A20" i="3"/>
  <c r="Y20" i="3"/>
  <c r="CX20" i="3" s="1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B25" i="3" s="1"/>
  <c r="DA25" i="3"/>
  <c r="DC25" i="3"/>
  <c r="A26" i="3"/>
  <c r="Y26" i="3"/>
  <c r="CX26" i="3" s="1"/>
  <c r="CY26" i="3"/>
  <c r="CZ26" i="3"/>
  <c r="DA26" i="3"/>
  <c r="DB26" i="3"/>
  <c r="DC26" i="3"/>
  <c r="DF26" i="3"/>
  <c r="DI26" i="3"/>
  <c r="DJ26" i="3" s="1"/>
  <c r="A27" i="3"/>
  <c r="Y27" i="3"/>
  <c r="CW27" i="3"/>
  <c r="CX27" i="3"/>
  <c r="CY27" i="3"/>
  <c r="CZ27" i="3"/>
  <c r="DB27" i="3" s="1"/>
  <c r="DA27" i="3"/>
  <c r="DC27" i="3"/>
  <c r="A28" i="3"/>
  <c r="Y28" i="3"/>
  <c r="CX28" i="3"/>
  <c r="DG28" i="3" s="1"/>
  <c r="CY28" i="3"/>
  <c r="CZ28" i="3"/>
  <c r="DB28" i="3" s="1"/>
  <c r="DA28" i="3"/>
  <c r="DC28" i="3"/>
  <c r="DF28" i="3"/>
  <c r="DJ28" i="3" s="1"/>
  <c r="DH28" i="3"/>
  <c r="A29" i="3"/>
  <c r="Y29" i="3"/>
  <c r="CV29" i="3"/>
  <c r="U40" i="1" s="1"/>
  <c r="G156" i="7" s="1"/>
  <c r="CY29" i="3"/>
  <c r="CZ29" i="3"/>
  <c r="DA29" i="3"/>
  <c r="DB29" i="3"/>
  <c r="DC29" i="3"/>
  <c r="A30" i="3"/>
  <c r="Y30" i="3"/>
  <c r="CX30" i="3" s="1"/>
  <c r="CY30" i="3"/>
  <c r="CZ30" i="3"/>
  <c r="DB30" i="3" s="1"/>
  <c r="DA30" i="3"/>
  <c r="DC30" i="3"/>
  <c r="A31" i="3"/>
  <c r="Y31" i="3"/>
  <c r="CW31" i="3" s="1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X33" i="3"/>
  <c r="DH33" i="3" s="1"/>
  <c r="CY33" i="3"/>
  <c r="CZ33" i="3"/>
  <c r="DA33" i="3"/>
  <c r="DB33" i="3"/>
  <c r="DC33" i="3"/>
  <c r="A34" i="3"/>
  <c r="Y34" i="3"/>
  <c r="CX34" i="3" s="1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X40" i="3" s="1"/>
  <c r="DF40" i="3" s="1"/>
  <c r="DJ40" i="3" s="1"/>
  <c r="CY40" i="3"/>
  <c r="CZ40" i="3"/>
  <c r="DA40" i="3"/>
  <c r="DB40" i="3"/>
  <c r="DC4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CU1" i="3" s="1"/>
  <c r="K24" i="1"/>
  <c r="AC24" i="1"/>
  <c r="AE24" i="1"/>
  <c r="AD24" i="1" s="1"/>
  <c r="AF24" i="1"/>
  <c r="AG24" i="1"/>
  <c r="AH24" i="1"/>
  <c r="AI24" i="1"/>
  <c r="AJ24" i="1"/>
  <c r="CQ24" i="1"/>
  <c r="CR24" i="1"/>
  <c r="CS24" i="1"/>
  <c r="CT24" i="1"/>
  <c r="CU24" i="1"/>
  <c r="T24" i="1" s="1"/>
  <c r="CV24" i="1"/>
  <c r="CW24" i="1"/>
  <c r="CX24" i="1"/>
  <c r="W24" i="1" s="1"/>
  <c r="GL24" i="1"/>
  <c r="GO24" i="1"/>
  <c r="GP24" i="1"/>
  <c r="GV24" i="1"/>
  <c r="HC24" i="1" s="1"/>
  <c r="GX24" i="1" s="1"/>
  <c r="I25" i="1"/>
  <c r="Q25" i="1" s="1"/>
  <c r="P25" i="1"/>
  <c r="CP25" i="1" s="1"/>
  <c r="O25" i="1" s="1"/>
  <c r="S25" i="1"/>
  <c r="V25" i="1"/>
  <c r="AC25" i="1"/>
  <c r="AE25" i="1"/>
  <c r="AD25" i="1" s="1"/>
  <c r="AF25" i="1"/>
  <c r="AG25" i="1"/>
  <c r="AH25" i="1"/>
  <c r="CV25" i="1" s="1"/>
  <c r="U25" i="1" s="1"/>
  <c r="AI25" i="1"/>
  <c r="AJ25" i="1"/>
  <c r="CQ25" i="1"/>
  <c r="CR25" i="1"/>
  <c r="CS25" i="1"/>
  <c r="R25" i="1" s="1"/>
  <c r="CT25" i="1"/>
  <c r="CU25" i="1"/>
  <c r="T25" i="1" s="1"/>
  <c r="CW25" i="1"/>
  <c r="CX25" i="1"/>
  <c r="W25" i="1" s="1"/>
  <c r="GL25" i="1"/>
  <c r="GO25" i="1"/>
  <c r="GP25" i="1"/>
  <c r="GV25" i="1"/>
  <c r="HC25" i="1" s="1"/>
  <c r="GX25" i="1" s="1"/>
  <c r="I26" i="1"/>
  <c r="Q26" i="1" s="1"/>
  <c r="CP26" i="1" s="1"/>
  <c r="O26" i="1" s="1"/>
  <c r="P26" i="1"/>
  <c r="S26" i="1"/>
  <c r="V26" i="1"/>
  <c r="AC26" i="1"/>
  <c r="AB26" i="1" s="1"/>
  <c r="AE26" i="1"/>
  <c r="AD26" i="1" s="1"/>
  <c r="AF26" i="1"/>
  <c r="AG26" i="1"/>
  <c r="AH26" i="1"/>
  <c r="CV26" i="1" s="1"/>
  <c r="U26" i="1" s="1"/>
  <c r="AI26" i="1"/>
  <c r="AJ26" i="1"/>
  <c r="CQ26" i="1"/>
  <c r="CR26" i="1"/>
  <c r="CS26" i="1"/>
  <c r="R26" i="1" s="1"/>
  <c r="CT26" i="1"/>
  <c r="CU26" i="1"/>
  <c r="T26" i="1" s="1"/>
  <c r="CW26" i="1"/>
  <c r="CX26" i="1"/>
  <c r="W26" i="1" s="1"/>
  <c r="GL26" i="1"/>
  <c r="GO26" i="1"/>
  <c r="GP26" i="1"/>
  <c r="GV26" i="1"/>
  <c r="HC26" i="1" s="1"/>
  <c r="GX26" i="1" s="1"/>
  <c r="Q27" i="1"/>
  <c r="R27" i="1"/>
  <c r="W27" i="1"/>
  <c r="Y27" i="1"/>
  <c r="AC27" i="1"/>
  <c r="AD27" i="1"/>
  <c r="AE27" i="1"/>
  <c r="AF27" i="1"/>
  <c r="AG27" i="1"/>
  <c r="CU27" i="1" s="1"/>
  <c r="T27" i="1" s="1"/>
  <c r="AH27" i="1"/>
  <c r="AI27" i="1"/>
  <c r="CW27" i="1" s="1"/>
  <c r="V27" i="1" s="1"/>
  <c r="AJ27" i="1"/>
  <c r="CQ27" i="1"/>
  <c r="P27" i="1" s="1"/>
  <c r="CP27" i="1" s="1"/>
  <c r="O27" i="1" s="1"/>
  <c r="CR27" i="1"/>
  <c r="CS27" i="1"/>
  <c r="CT27" i="1"/>
  <c r="S27" i="1" s="1"/>
  <c r="CZ27" i="1" s="1"/>
  <c r="CV27" i="1"/>
  <c r="U27" i="1" s="1"/>
  <c r="CX27" i="1"/>
  <c r="GL27" i="1"/>
  <c r="GO27" i="1"/>
  <c r="GP27" i="1"/>
  <c r="GV27" i="1"/>
  <c r="HC27" i="1" s="1"/>
  <c r="GX27" i="1" s="1"/>
  <c r="HG27" i="1"/>
  <c r="I28" i="1"/>
  <c r="K28" i="1"/>
  <c r="R28" i="1"/>
  <c r="U28" i="1"/>
  <c r="AC28" i="1"/>
  <c r="AE28" i="1"/>
  <c r="AD28" i="1" s="1"/>
  <c r="AB28" i="1" s="1"/>
  <c r="AF28" i="1"/>
  <c r="AG28" i="1"/>
  <c r="CU28" i="1" s="1"/>
  <c r="T28" i="1" s="1"/>
  <c r="AH28" i="1"/>
  <c r="AI28" i="1"/>
  <c r="AJ28" i="1"/>
  <c r="CX28" i="1" s="1"/>
  <c r="W28" i="1" s="1"/>
  <c r="CQ28" i="1"/>
  <c r="P28" i="1" s="1"/>
  <c r="CR28" i="1"/>
  <c r="Q28" i="1" s="1"/>
  <c r="CS28" i="1"/>
  <c r="CT28" i="1"/>
  <c r="S28" i="1" s="1"/>
  <c r="CV28" i="1"/>
  <c r="CW28" i="1"/>
  <c r="V28" i="1" s="1"/>
  <c r="CY28" i="1"/>
  <c r="X28" i="1" s="1"/>
  <c r="CZ28" i="1"/>
  <c r="Y28" i="1" s="1"/>
  <c r="GL28" i="1"/>
  <c r="GO28" i="1"/>
  <c r="GP28" i="1"/>
  <c r="GV28" i="1"/>
  <c r="HC28" i="1"/>
  <c r="GX28" i="1" s="1"/>
  <c r="O29" i="1"/>
  <c r="P29" i="1"/>
  <c r="Q29" i="1"/>
  <c r="R29" i="1"/>
  <c r="S29" i="1"/>
  <c r="T29" i="1"/>
  <c r="U29" i="1"/>
  <c r="V29" i="1"/>
  <c r="W29" i="1"/>
  <c r="X29" i="1"/>
  <c r="Y29" i="1"/>
  <c r="AB29" i="1"/>
  <c r="AC29" i="1"/>
  <c r="AD29" i="1"/>
  <c r="AE29" i="1"/>
  <c r="AF29" i="1"/>
  <c r="AG29" i="1"/>
  <c r="AH29" i="1"/>
  <c r="AI29" i="1"/>
  <c r="AJ29" i="1"/>
  <c r="CP29" i="1"/>
  <c r="GM29" i="1" s="1"/>
  <c r="GN29" i="1" s="1"/>
  <c r="GL29" i="1"/>
  <c r="GO29" i="1"/>
  <c r="GP29" i="1"/>
  <c r="GV29" i="1"/>
  <c r="GX29" i="1"/>
  <c r="O30" i="1"/>
  <c r="P30" i="1"/>
  <c r="Q30" i="1"/>
  <c r="R30" i="1"/>
  <c r="S30" i="1"/>
  <c r="T30" i="1"/>
  <c r="U30" i="1"/>
  <c r="V30" i="1"/>
  <c r="W30" i="1"/>
  <c r="X30" i="1"/>
  <c r="Y30" i="1"/>
  <c r="AB30" i="1"/>
  <c r="AC30" i="1"/>
  <c r="AD30" i="1"/>
  <c r="AE30" i="1"/>
  <c r="AF30" i="1"/>
  <c r="AG30" i="1"/>
  <c r="AH30" i="1"/>
  <c r="AI30" i="1"/>
  <c r="AJ30" i="1"/>
  <c r="CP30" i="1"/>
  <c r="GM30" i="1" s="1"/>
  <c r="HD30" i="1" s="1"/>
  <c r="GL30" i="1"/>
  <c r="GN30" i="1"/>
  <c r="GO30" i="1"/>
  <c r="GP30" i="1"/>
  <c r="GV30" i="1"/>
  <c r="GX30" i="1"/>
  <c r="C31" i="1"/>
  <c r="D31" i="1"/>
  <c r="I31" i="1"/>
  <c r="K31" i="1"/>
  <c r="AC31" i="1"/>
  <c r="AE31" i="1"/>
  <c r="AD31" i="1" s="1"/>
  <c r="AF31" i="1"/>
  <c r="AG31" i="1"/>
  <c r="AH31" i="1"/>
  <c r="AI31" i="1"/>
  <c r="AJ31" i="1"/>
  <c r="CX31" i="1" s="1"/>
  <c r="CQ31" i="1"/>
  <c r="CR31" i="1"/>
  <c r="CS31" i="1"/>
  <c r="CT31" i="1"/>
  <c r="CU31" i="1"/>
  <c r="T31" i="1" s="1"/>
  <c r="CV31" i="1"/>
  <c r="CW31" i="1"/>
  <c r="GL31" i="1"/>
  <c r="GO31" i="1"/>
  <c r="GP31" i="1"/>
  <c r="GV31" i="1"/>
  <c r="HC31" i="1"/>
  <c r="GX31" i="1" s="1"/>
  <c r="AB32" i="1"/>
  <c r="AC32" i="1"/>
  <c r="AE32" i="1"/>
  <c r="AD32" i="1" s="1"/>
  <c r="AF32" i="1"/>
  <c r="AG32" i="1"/>
  <c r="AH32" i="1"/>
  <c r="AI32" i="1"/>
  <c r="AJ32" i="1"/>
  <c r="CX32" i="1" s="1"/>
  <c r="CQ32" i="1"/>
  <c r="CR32" i="1"/>
  <c r="CS32" i="1"/>
  <c r="CT32" i="1"/>
  <c r="CU32" i="1"/>
  <c r="CV32" i="1"/>
  <c r="CW32" i="1"/>
  <c r="GL32" i="1"/>
  <c r="GO32" i="1"/>
  <c r="GP32" i="1"/>
  <c r="GV32" i="1"/>
  <c r="HC32" i="1"/>
  <c r="Q33" i="1"/>
  <c r="R33" i="1"/>
  <c r="S33" i="1"/>
  <c r="V33" i="1"/>
  <c r="AC33" i="1"/>
  <c r="AE33" i="1"/>
  <c r="AD33" i="1" s="1"/>
  <c r="AB33" i="1" s="1"/>
  <c r="AF33" i="1"/>
  <c r="AG33" i="1"/>
  <c r="CU33" i="1" s="1"/>
  <c r="T33" i="1" s="1"/>
  <c r="AH33" i="1"/>
  <c r="AI33" i="1"/>
  <c r="AJ33" i="1"/>
  <c r="CP33" i="1"/>
  <c r="O33" i="1" s="1"/>
  <c r="CQ33" i="1"/>
  <c r="P33" i="1" s="1"/>
  <c r="CR33" i="1"/>
  <c r="CS33" i="1"/>
  <c r="CT33" i="1"/>
  <c r="CV33" i="1"/>
  <c r="U33" i="1" s="1"/>
  <c r="CW33" i="1"/>
  <c r="CX33" i="1"/>
  <c r="W33" i="1" s="1"/>
  <c r="GL33" i="1"/>
  <c r="GO33" i="1"/>
  <c r="GP33" i="1"/>
  <c r="GV33" i="1"/>
  <c r="HC33" i="1" s="1"/>
  <c r="GX33" i="1" s="1"/>
  <c r="HG33" i="1"/>
  <c r="C34" i="1"/>
  <c r="D34" i="1"/>
  <c r="I34" i="1"/>
  <c r="CU22" i="3" s="1"/>
  <c r="K34" i="1"/>
  <c r="AC34" i="1"/>
  <c r="AE34" i="1"/>
  <c r="AD34" i="1" s="1"/>
  <c r="AF34" i="1"/>
  <c r="AG34" i="1"/>
  <c r="CU34" i="1" s="1"/>
  <c r="AH34" i="1"/>
  <c r="AI34" i="1"/>
  <c r="AJ34" i="1"/>
  <c r="CQ34" i="1"/>
  <c r="CR34" i="1"/>
  <c r="CS34" i="1"/>
  <c r="CT34" i="1"/>
  <c r="CV34" i="1"/>
  <c r="CW34" i="1"/>
  <c r="CX34" i="1"/>
  <c r="W34" i="1" s="1"/>
  <c r="GL34" i="1"/>
  <c r="GO34" i="1"/>
  <c r="GP34" i="1"/>
  <c r="GV34" i="1"/>
  <c r="HC34" i="1" s="1"/>
  <c r="GX34" i="1" s="1"/>
  <c r="AC35" i="1"/>
  <c r="AB35" i="1" s="1"/>
  <c r="AE35" i="1"/>
  <c r="AD35" i="1" s="1"/>
  <c r="AF35" i="1"/>
  <c r="AG35" i="1"/>
  <c r="CU35" i="1" s="1"/>
  <c r="AH35" i="1"/>
  <c r="AI35" i="1"/>
  <c r="AJ35" i="1"/>
  <c r="CQ35" i="1"/>
  <c r="CR35" i="1"/>
  <c r="CS35" i="1"/>
  <c r="CT35" i="1"/>
  <c r="CV35" i="1"/>
  <c r="CW35" i="1"/>
  <c r="CX35" i="1"/>
  <c r="GL35" i="1"/>
  <c r="GO35" i="1"/>
  <c r="GP35" i="1"/>
  <c r="GV35" i="1"/>
  <c r="HC35" i="1" s="1"/>
  <c r="Q36" i="1"/>
  <c r="S36" i="1"/>
  <c r="V36" i="1"/>
  <c r="AC36" i="1"/>
  <c r="AD36" i="1"/>
  <c r="AB36" i="1" s="1"/>
  <c r="AE36" i="1"/>
  <c r="AF36" i="1"/>
  <c r="AG36" i="1"/>
  <c r="CU36" i="1" s="1"/>
  <c r="T36" i="1" s="1"/>
  <c r="AH36" i="1"/>
  <c r="AI36" i="1"/>
  <c r="AJ36" i="1"/>
  <c r="CX36" i="1" s="1"/>
  <c r="W36" i="1" s="1"/>
  <c r="CQ36" i="1"/>
  <c r="P36" i="1" s="1"/>
  <c r="CR36" i="1"/>
  <c r="CS36" i="1"/>
  <c r="R36" i="1" s="1"/>
  <c r="CY36" i="1" s="1"/>
  <c r="X36" i="1" s="1"/>
  <c r="CT36" i="1"/>
  <c r="CV36" i="1"/>
  <c r="U36" i="1" s="1"/>
  <c r="CW36" i="1"/>
  <c r="GL36" i="1"/>
  <c r="GO36" i="1"/>
  <c r="GP36" i="1"/>
  <c r="GV36" i="1"/>
  <c r="HC36" i="1" s="1"/>
  <c r="GX36" i="1" s="1"/>
  <c r="HG36" i="1"/>
  <c r="C37" i="1"/>
  <c r="D37" i="1"/>
  <c r="T37" i="1"/>
  <c r="U37" i="1"/>
  <c r="V37" i="1"/>
  <c r="G140" i="7" s="1"/>
  <c r="AC37" i="1"/>
  <c r="AE37" i="1"/>
  <c r="AD37" i="1" s="1"/>
  <c r="AB37" i="1" s="1"/>
  <c r="AF37" i="1"/>
  <c r="AG37" i="1"/>
  <c r="AH37" i="1"/>
  <c r="AI37" i="1"/>
  <c r="AJ37" i="1"/>
  <c r="CX37" i="1" s="1"/>
  <c r="W37" i="1" s="1"/>
  <c r="CQ37" i="1"/>
  <c r="CR37" i="1"/>
  <c r="CS37" i="1"/>
  <c r="CT37" i="1"/>
  <c r="CU37" i="1"/>
  <c r="CV37" i="1"/>
  <c r="CW37" i="1"/>
  <c r="GL37" i="1"/>
  <c r="GO37" i="1"/>
  <c r="GP37" i="1"/>
  <c r="GV37" i="1"/>
  <c r="GX37" i="1"/>
  <c r="HC37" i="1"/>
  <c r="I38" i="1"/>
  <c r="R38" i="1"/>
  <c r="T38" i="1"/>
  <c r="AC38" i="1"/>
  <c r="AD38" i="1"/>
  <c r="AB38" i="1" s="1"/>
  <c r="AE38" i="1"/>
  <c r="AF38" i="1"/>
  <c r="AG38" i="1"/>
  <c r="AH38" i="1"/>
  <c r="CV38" i="1" s="1"/>
  <c r="U38" i="1" s="1"/>
  <c r="AI38" i="1"/>
  <c r="AJ38" i="1"/>
  <c r="CX38" i="1" s="1"/>
  <c r="W38" i="1" s="1"/>
  <c r="CQ38" i="1"/>
  <c r="P38" i="1" s="1"/>
  <c r="CR38" i="1"/>
  <c r="Q38" i="1" s="1"/>
  <c r="CS38" i="1"/>
  <c r="CT38" i="1"/>
  <c r="S38" i="1" s="1"/>
  <c r="CU38" i="1"/>
  <c r="CW38" i="1"/>
  <c r="V38" i="1" s="1"/>
  <c r="GL38" i="1"/>
  <c r="GO38" i="1"/>
  <c r="GP38" i="1"/>
  <c r="GV38" i="1"/>
  <c r="GX38" i="1"/>
  <c r="HC38" i="1"/>
  <c r="S39" i="1"/>
  <c r="U39" i="1"/>
  <c r="AC39" i="1"/>
  <c r="AB39" i="1" s="1"/>
  <c r="AE39" i="1"/>
  <c r="AD39" i="1" s="1"/>
  <c r="AF39" i="1"/>
  <c r="AG39" i="1"/>
  <c r="AH39" i="1"/>
  <c r="AI39" i="1"/>
  <c r="CW39" i="1" s="1"/>
  <c r="V39" i="1" s="1"/>
  <c r="AJ39" i="1"/>
  <c r="CQ39" i="1"/>
  <c r="P39" i="1" s="1"/>
  <c r="CR39" i="1"/>
  <c r="Q39" i="1" s="1"/>
  <c r="CS39" i="1"/>
  <c r="R39" i="1" s="1"/>
  <c r="CT39" i="1"/>
  <c r="CU39" i="1"/>
  <c r="T39" i="1" s="1"/>
  <c r="CV39" i="1"/>
  <c r="CX39" i="1"/>
  <c r="W39" i="1" s="1"/>
  <c r="CY39" i="1"/>
  <c r="X39" i="1" s="1"/>
  <c r="CZ39" i="1"/>
  <c r="Y39" i="1" s="1"/>
  <c r="GL39" i="1"/>
  <c r="GO39" i="1"/>
  <c r="GP39" i="1"/>
  <c r="GV39" i="1"/>
  <c r="HC39" i="1"/>
  <c r="GX39" i="1" s="1"/>
  <c r="C40" i="1"/>
  <c r="D40" i="1"/>
  <c r="I40" i="1"/>
  <c r="K40" i="1"/>
  <c r="AC40" i="1"/>
  <c r="AE40" i="1"/>
  <c r="AD40" i="1" s="1"/>
  <c r="AF40" i="1"/>
  <c r="AG40" i="1"/>
  <c r="AH40" i="1"/>
  <c r="AI40" i="1"/>
  <c r="AJ40" i="1"/>
  <c r="CX40" i="1" s="1"/>
  <c r="W40" i="1" s="1"/>
  <c r="CQ40" i="1"/>
  <c r="CR40" i="1"/>
  <c r="CS40" i="1"/>
  <c r="CT40" i="1"/>
  <c r="CU40" i="1"/>
  <c r="T40" i="1" s="1"/>
  <c r="CV40" i="1"/>
  <c r="CW40" i="1"/>
  <c r="GL40" i="1"/>
  <c r="GO40" i="1"/>
  <c r="GP40" i="1"/>
  <c r="GV40" i="1"/>
  <c r="HC40" i="1" s="1"/>
  <c r="GX40" i="1" s="1"/>
  <c r="I41" i="1"/>
  <c r="S41" i="1" s="1"/>
  <c r="P41" i="1"/>
  <c r="R41" i="1"/>
  <c r="AC41" i="1"/>
  <c r="AE41" i="1"/>
  <c r="AD41" i="1" s="1"/>
  <c r="AB41" i="1" s="1"/>
  <c r="AF41" i="1"/>
  <c r="AG41" i="1"/>
  <c r="AH41" i="1"/>
  <c r="CV41" i="1" s="1"/>
  <c r="U41" i="1" s="1"/>
  <c r="AI41" i="1"/>
  <c r="AJ41" i="1"/>
  <c r="CX41" i="1" s="1"/>
  <c r="W41" i="1" s="1"/>
  <c r="CQ41" i="1"/>
  <c r="CR41" i="1"/>
  <c r="Q41" i="1" s="1"/>
  <c r="CS41" i="1"/>
  <c r="CT41" i="1"/>
  <c r="CU41" i="1"/>
  <c r="T41" i="1" s="1"/>
  <c r="CW41" i="1"/>
  <c r="V41" i="1" s="1"/>
  <c r="GL41" i="1"/>
  <c r="GO41" i="1"/>
  <c r="GP41" i="1"/>
  <c r="GV41" i="1"/>
  <c r="HC41" i="1" s="1"/>
  <c r="GX41" i="1" s="1"/>
  <c r="Q42" i="1"/>
  <c r="S42" i="1"/>
  <c r="Y42" i="1"/>
  <c r="AC42" i="1"/>
  <c r="AB42" i="1" s="1"/>
  <c r="AD42" i="1"/>
  <c r="AE42" i="1"/>
  <c r="AF42" i="1"/>
  <c r="AG42" i="1"/>
  <c r="CU42" i="1" s="1"/>
  <c r="T42" i="1" s="1"/>
  <c r="AH42" i="1"/>
  <c r="AI42" i="1"/>
  <c r="CW42" i="1" s="1"/>
  <c r="V42" i="1" s="1"/>
  <c r="AJ42" i="1"/>
  <c r="CQ42" i="1"/>
  <c r="P42" i="1" s="1"/>
  <c r="CR42" i="1"/>
  <c r="CS42" i="1"/>
  <c r="R42" i="1" s="1"/>
  <c r="CT42" i="1"/>
  <c r="CV42" i="1"/>
  <c r="U42" i="1" s="1"/>
  <c r="CX42" i="1"/>
  <c r="W42" i="1" s="1"/>
  <c r="CY42" i="1"/>
  <c r="X42" i="1" s="1"/>
  <c r="CZ42" i="1"/>
  <c r="GL42" i="1"/>
  <c r="GO42" i="1"/>
  <c r="GP42" i="1"/>
  <c r="GV42" i="1"/>
  <c r="HC42" i="1" s="1"/>
  <c r="GX42" i="1" s="1"/>
  <c r="C43" i="1"/>
  <c r="D43" i="1"/>
  <c r="I43" i="1"/>
  <c r="K43" i="1"/>
  <c r="AC43" i="1"/>
  <c r="AD43" i="1"/>
  <c r="AE43" i="1"/>
  <c r="AF43" i="1"/>
  <c r="AG43" i="1"/>
  <c r="AH43" i="1"/>
  <c r="AI43" i="1"/>
  <c r="AJ43" i="1"/>
  <c r="CQ43" i="1"/>
  <c r="CR43" i="1"/>
  <c r="CS43" i="1"/>
  <c r="CT43" i="1"/>
  <c r="CU43" i="1"/>
  <c r="T43" i="1" s="1"/>
  <c r="CV43" i="1"/>
  <c r="CW43" i="1"/>
  <c r="CX43" i="1"/>
  <c r="W43" i="1" s="1"/>
  <c r="GL43" i="1"/>
  <c r="GO43" i="1"/>
  <c r="GP43" i="1"/>
  <c r="GV43" i="1"/>
  <c r="HC43" i="1" s="1"/>
  <c r="GX43" i="1" s="1"/>
  <c r="I44" i="1"/>
  <c r="Q44" i="1" s="1"/>
  <c r="P44" i="1"/>
  <c r="CP44" i="1" s="1"/>
  <c r="O44" i="1" s="1"/>
  <c r="AC44" i="1"/>
  <c r="AB44" i="1" s="1"/>
  <c r="AD44" i="1"/>
  <c r="AE44" i="1"/>
  <c r="AF44" i="1"/>
  <c r="AG44" i="1"/>
  <c r="AH44" i="1"/>
  <c r="CV44" i="1" s="1"/>
  <c r="U44" i="1" s="1"/>
  <c r="AI44" i="1"/>
  <c r="CW44" i="1" s="1"/>
  <c r="V44" i="1" s="1"/>
  <c r="AJ44" i="1"/>
  <c r="CQ44" i="1"/>
  <c r="CR44" i="1"/>
  <c r="CS44" i="1"/>
  <c r="R44" i="1" s="1"/>
  <c r="CT44" i="1"/>
  <c r="S44" i="1" s="1"/>
  <c r="CU44" i="1"/>
  <c r="T44" i="1" s="1"/>
  <c r="CX44" i="1"/>
  <c r="W44" i="1" s="1"/>
  <c r="GL44" i="1"/>
  <c r="GO44" i="1"/>
  <c r="GP44" i="1"/>
  <c r="GV44" i="1"/>
  <c r="HC44" i="1"/>
  <c r="Q45" i="1"/>
  <c r="Y45" i="1"/>
  <c r="AC45" i="1"/>
  <c r="AE45" i="1"/>
  <c r="AD45" i="1" s="1"/>
  <c r="AB45" i="1" s="1"/>
  <c r="AF45" i="1"/>
  <c r="AG45" i="1"/>
  <c r="CU45" i="1" s="1"/>
  <c r="T45" i="1" s="1"/>
  <c r="AH45" i="1"/>
  <c r="AI45" i="1"/>
  <c r="CW45" i="1" s="1"/>
  <c r="V45" i="1" s="1"/>
  <c r="AJ45" i="1"/>
  <c r="CX45" i="1" s="1"/>
  <c r="W45" i="1" s="1"/>
  <c r="CQ45" i="1"/>
  <c r="P45" i="1" s="1"/>
  <c r="CR45" i="1"/>
  <c r="CS45" i="1"/>
  <c r="R45" i="1" s="1"/>
  <c r="CT45" i="1"/>
  <c r="S45" i="1" s="1"/>
  <c r="CV45" i="1"/>
  <c r="U45" i="1" s="1"/>
  <c r="CY45" i="1"/>
  <c r="X45" i="1" s="1"/>
  <c r="CZ45" i="1"/>
  <c r="GL45" i="1"/>
  <c r="GO45" i="1"/>
  <c r="GP45" i="1"/>
  <c r="GV45" i="1"/>
  <c r="HC45" i="1"/>
  <c r="GX45" i="1" s="1"/>
  <c r="B47" i="1"/>
  <c r="B22" i="1" s="1"/>
  <c r="C47" i="1"/>
  <c r="C22" i="1" s="1"/>
  <c r="D47" i="1"/>
  <c r="D22" i="1" s="1"/>
  <c r="F47" i="1"/>
  <c r="F22" i="1" s="1"/>
  <c r="G47" i="1"/>
  <c r="G22" i="1" s="1"/>
  <c r="BX47" i="1"/>
  <c r="BY47" i="1"/>
  <c r="BY22" i="1" s="1"/>
  <c r="CK47" i="1"/>
  <c r="CK22" i="1" s="1"/>
  <c r="CL47" i="1"/>
  <c r="CL22" i="1" s="1"/>
  <c r="B77" i="1"/>
  <c r="B18" i="1" s="1"/>
  <c r="C77" i="1"/>
  <c r="C18" i="1" s="1"/>
  <c r="D77" i="1"/>
  <c r="D18" i="1" s="1"/>
  <c r="F77" i="1"/>
  <c r="F18" i="1" s="1"/>
  <c r="G77" i="1"/>
  <c r="G18" i="1" s="1"/>
  <c r="F12" i="6"/>
  <c r="G12" i="6"/>
  <c r="L283" i="7" l="1"/>
  <c r="L281" i="7" s="1"/>
  <c r="AO193" i="7"/>
  <c r="L144" i="7"/>
  <c r="L250" i="7"/>
  <c r="L244" i="7"/>
  <c r="L293" i="7" s="1"/>
  <c r="AT113" i="7"/>
  <c r="L110" i="7" s="1"/>
  <c r="L214" i="7"/>
  <c r="AT82" i="7"/>
  <c r="L279" i="7" s="1"/>
  <c r="L109" i="7"/>
  <c r="L172" i="7"/>
  <c r="L171" i="7"/>
  <c r="L274" i="7"/>
  <c r="L203" i="7"/>
  <c r="K39" i="7"/>
  <c r="L129" i="7"/>
  <c r="AO132" i="7"/>
  <c r="L277" i="7" s="1"/>
  <c r="L78" i="7"/>
  <c r="AB43" i="1"/>
  <c r="AB31" i="1"/>
  <c r="AB24" i="1"/>
  <c r="AB34" i="1"/>
  <c r="AB40" i="1"/>
  <c r="CC47" i="1"/>
  <c r="CC22" i="1" s="1"/>
  <c r="CD47" i="1"/>
  <c r="CD22" i="1" s="1"/>
  <c r="BZ47" i="1"/>
  <c r="BZ22" i="1" s="1"/>
  <c r="CZ38" i="1"/>
  <c r="Y38" i="1" s="1"/>
  <c r="CY38" i="1"/>
  <c r="X38" i="1" s="1"/>
  <c r="GM25" i="1"/>
  <c r="GN25" i="1" s="1"/>
  <c r="CP41" i="1"/>
  <c r="O41" i="1" s="1"/>
  <c r="GM41" i="1" s="1"/>
  <c r="GN41" i="1" s="1"/>
  <c r="CP45" i="1"/>
  <c r="O45" i="1" s="1"/>
  <c r="GM45" i="1" s="1"/>
  <c r="GN45" i="1" s="1"/>
  <c r="CP42" i="1"/>
  <c r="O42" i="1" s="1"/>
  <c r="GM42" i="1" s="1"/>
  <c r="GN42" i="1" s="1"/>
  <c r="CP36" i="1"/>
  <c r="O36" i="1" s="1"/>
  <c r="GM36" i="1" s="1"/>
  <c r="GN36" i="1" s="1"/>
  <c r="GM26" i="1"/>
  <c r="GN26" i="1" s="1"/>
  <c r="CY44" i="1"/>
  <c r="X44" i="1" s="1"/>
  <c r="GM44" i="1" s="1"/>
  <c r="GN44" i="1" s="1"/>
  <c r="CZ44" i="1"/>
  <c r="Y44" i="1" s="1"/>
  <c r="CY41" i="1"/>
  <c r="X41" i="1" s="1"/>
  <c r="CZ41" i="1"/>
  <c r="Y41" i="1" s="1"/>
  <c r="CP38" i="1"/>
  <c r="O38" i="1" s="1"/>
  <c r="GM38" i="1" s="1"/>
  <c r="GN38" i="1" s="1"/>
  <c r="V40" i="1"/>
  <c r="G159" i="7" s="1"/>
  <c r="CZ36" i="1"/>
  <c r="Y36" i="1" s="1"/>
  <c r="CP39" i="1"/>
  <c r="O39" i="1" s="1"/>
  <c r="GM39" i="1" s="1"/>
  <c r="GN39" i="1" s="1"/>
  <c r="DI34" i="3"/>
  <c r="DF34" i="3"/>
  <c r="DH34" i="3"/>
  <c r="DI30" i="3"/>
  <c r="DJ30" i="3" s="1"/>
  <c r="DF30" i="3"/>
  <c r="DH30" i="3"/>
  <c r="T34" i="1"/>
  <c r="HD29" i="1"/>
  <c r="CM47" i="1" s="1"/>
  <c r="CP28" i="1"/>
  <c r="O28" i="1" s="1"/>
  <c r="GM28" i="1" s="1"/>
  <c r="GN28" i="1" s="1"/>
  <c r="CY25" i="1"/>
  <c r="X25" i="1" s="1"/>
  <c r="CZ25" i="1"/>
  <c r="Y25" i="1" s="1"/>
  <c r="DI40" i="3"/>
  <c r="CW33" i="3"/>
  <c r="CX29" i="3"/>
  <c r="DF27" i="3"/>
  <c r="P37" i="1" s="1"/>
  <c r="DG27" i="3"/>
  <c r="DI27" i="3"/>
  <c r="S37" i="1" s="1"/>
  <c r="CX19" i="3"/>
  <c r="CW32" i="3"/>
  <c r="CX32" i="3"/>
  <c r="I32" i="1"/>
  <c r="CW18" i="3"/>
  <c r="CX18" i="3"/>
  <c r="CX21" i="3"/>
  <c r="CW17" i="3"/>
  <c r="V31" i="1" s="1"/>
  <c r="G99" i="7" s="1"/>
  <c r="CX17" i="3"/>
  <c r="DG34" i="3"/>
  <c r="DJ34" i="3" s="1"/>
  <c r="CX24" i="3"/>
  <c r="DI13" i="3"/>
  <c r="DF13" i="3"/>
  <c r="DJ13" i="3" s="1"/>
  <c r="DG13" i="3"/>
  <c r="DH13" i="3"/>
  <c r="DF12" i="3"/>
  <c r="DJ12" i="3" s="1"/>
  <c r="DH12" i="3"/>
  <c r="DI12" i="3"/>
  <c r="DI20" i="3"/>
  <c r="DF20" i="3"/>
  <c r="DJ20" i="3" s="1"/>
  <c r="DG20" i="3"/>
  <c r="DH20" i="3"/>
  <c r="BB47" i="1"/>
  <c r="CU38" i="3"/>
  <c r="CV38" i="3"/>
  <c r="U43" i="1" s="1"/>
  <c r="G183" i="7" s="1"/>
  <c r="CX38" i="3"/>
  <c r="DG30" i="3"/>
  <c r="CX23" i="3"/>
  <c r="CV22" i="3"/>
  <c r="U34" i="1" s="1"/>
  <c r="G121" i="7" s="1"/>
  <c r="CW9" i="3"/>
  <c r="CX9" i="3"/>
  <c r="CY26" i="1"/>
  <c r="X26" i="1" s="1"/>
  <c r="CZ26" i="1"/>
  <c r="Y26" i="1" s="1"/>
  <c r="DH40" i="3"/>
  <c r="DG40" i="3"/>
  <c r="BC47" i="1"/>
  <c r="GX44" i="1"/>
  <c r="GM27" i="1"/>
  <c r="GN27" i="1" s="1"/>
  <c r="AB27" i="1"/>
  <c r="DH27" i="3"/>
  <c r="DH26" i="3"/>
  <c r="DG26" i="3"/>
  <c r="Q37" i="1" s="1"/>
  <c r="CU15" i="3"/>
  <c r="DG12" i="3"/>
  <c r="DH10" i="3"/>
  <c r="DF10" i="3"/>
  <c r="DJ10" i="3" s="1"/>
  <c r="DG10" i="3"/>
  <c r="AO47" i="1"/>
  <c r="CU29" i="3"/>
  <c r="CX31" i="3"/>
  <c r="CX25" i="3"/>
  <c r="CW24" i="3"/>
  <c r="V34" i="1" s="1"/>
  <c r="G124" i="7" s="1"/>
  <c r="CX16" i="3"/>
  <c r="CV15" i="3"/>
  <c r="U31" i="1" s="1"/>
  <c r="G96" i="7" s="1"/>
  <c r="DI7" i="3"/>
  <c r="DF7" i="3"/>
  <c r="DG7" i="3"/>
  <c r="DH7" i="3"/>
  <c r="DG6" i="3"/>
  <c r="DJ6" i="3" s="1"/>
  <c r="DI6" i="3"/>
  <c r="DF6" i="3"/>
  <c r="CW5" i="3"/>
  <c r="CX5" i="3"/>
  <c r="I35" i="1"/>
  <c r="T35" i="1" s="1"/>
  <c r="CZ33" i="1"/>
  <c r="Y33" i="1" s="1"/>
  <c r="CY33" i="1"/>
  <c r="X33" i="1" s="1"/>
  <c r="GM33" i="1" s="1"/>
  <c r="GN33" i="1" s="1"/>
  <c r="CY27" i="1"/>
  <c r="X27" i="1" s="1"/>
  <c r="AB25" i="1"/>
  <c r="BX22" i="1"/>
  <c r="CX37" i="3"/>
  <c r="CV1" i="3"/>
  <c r="U24" i="1" s="1"/>
  <c r="G56" i="7" s="1"/>
  <c r="CX1" i="3"/>
  <c r="DG33" i="3"/>
  <c r="DJ33" i="3" s="1"/>
  <c r="DI33" i="3"/>
  <c r="DF33" i="3"/>
  <c r="AP47" i="1"/>
  <c r="W31" i="1"/>
  <c r="CW39" i="3"/>
  <c r="V43" i="1" s="1"/>
  <c r="G186" i="7" s="1"/>
  <c r="CX39" i="3"/>
  <c r="CX36" i="3"/>
  <c r="CX35" i="3"/>
  <c r="CW34" i="3"/>
  <c r="DI3" i="3"/>
  <c r="DF3" i="3"/>
  <c r="DG3" i="3"/>
  <c r="DH3" i="3"/>
  <c r="DG2" i="3"/>
  <c r="DI2" i="3"/>
  <c r="DJ2" i="3" s="1"/>
  <c r="DF2" i="3"/>
  <c r="DI28" i="3"/>
  <c r="CX14" i="3"/>
  <c r="DG11" i="3"/>
  <c r="DG8" i="3"/>
  <c r="DJ8" i="3" s="1"/>
  <c r="CW8" i="3"/>
  <c r="DG4" i="3"/>
  <c r="DJ4" i="3" s="1"/>
  <c r="CW4" i="3"/>
  <c r="V24" i="1" s="1"/>
  <c r="G59" i="7" s="1"/>
  <c r="CX22" i="3"/>
  <c r="CX15" i="3"/>
  <c r="L79" i="7" l="1"/>
  <c r="L215" i="7"/>
  <c r="L275" i="7"/>
  <c r="L286" i="7"/>
  <c r="K40" i="7"/>
  <c r="L208" i="7"/>
  <c r="L206" i="7"/>
  <c r="L272" i="7"/>
  <c r="CI47" i="1"/>
  <c r="AZ47" i="1" s="1"/>
  <c r="AU47" i="1"/>
  <c r="F66" i="1" s="1"/>
  <c r="C44" i="7" s="1"/>
  <c r="AT47" i="1"/>
  <c r="F65" i="1" s="1"/>
  <c r="CG47" i="1"/>
  <c r="AX47" i="1" s="1"/>
  <c r="AQ47" i="1"/>
  <c r="F57" i="1" s="1"/>
  <c r="DG36" i="3"/>
  <c r="DI36" i="3"/>
  <c r="DF36" i="3"/>
  <c r="DJ36" i="3" s="1"/>
  <c r="DH36" i="3"/>
  <c r="DF1" i="3"/>
  <c r="DG1" i="3"/>
  <c r="DH1" i="3"/>
  <c r="DI1" i="3"/>
  <c r="DF31" i="3"/>
  <c r="DG31" i="3"/>
  <c r="DH31" i="3"/>
  <c r="DI31" i="3"/>
  <c r="DH23" i="3"/>
  <c r="DF23" i="3"/>
  <c r="DG23" i="3"/>
  <c r="DI23" i="3"/>
  <c r="DJ23" i="3" s="1"/>
  <c r="P32" i="1"/>
  <c r="S32" i="1"/>
  <c r="R32" i="1"/>
  <c r="AH47" i="1"/>
  <c r="DJ7" i="3"/>
  <c r="DF24" i="3"/>
  <c r="DG24" i="3"/>
  <c r="DJ24" i="3" s="1"/>
  <c r="DI24" i="3"/>
  <c r="DH24" i="3"/>
  <c r="DG32" i="3"/>
  <c r="DH32" i="3"/>
  <c r="DI32" i="3"/>
  <c r="DF32" i="3"/>
  <c r="AT22" i="1"/>
  <c r="DJ3" i="3"/>
  <c r="P35" i="1"/>
  <c r="W35" i="1"/>
  <c r="V35" i="1"/>
  <c r="Q35" i="1"/>
  <c r="S35" i="1"/>
  <c r="R37" i="1"/>
  <c r="CY37" i="1" s="1"/>
  <c r="X37" i="1" s="1"/>
  <c r="AZ148" i="7" s="1"/>
  <c r="L146" i="7" s="1"/>
  <c r="DF38" i="3"/>
  <c r="DG38" i="3"/>
  <c r="Q43" i="1" s="1"/>
  <c r="DH38" i="3"/>
  <c r="R43" i="1" s="1"/>
  <c r="DI38" i="3"/>
  <c r="DF17" i="3"/>
  <c r="DG17" i="3"/>
  <c r="DJ17" i="3" s="1"/>
  <c r="DH17" i="3"/>
  <c r="DI17" i="3"/>
  <c r="DF19" i="3"/>
  <c r="DH19" i="3"/>
  <c r="DI19" i="3"/>
  <c r="DG19" i="3"/>
  <c r="U32" i="1"/>
  <c r="DG39" i="3"/>
  <c r="DJ39" i="3" s="1"/>
  <c r="DH39" i="3"/>
  <c r="DI39" i="3"/>
  <c r="DF39" i="3"/>
  <c r="DG5" i="3"/>
  <c r="DJ5" i="3" s="1"/>
  <c r="DH5" i="3"/>
  <c r="DI5" i="3"/>
  <c r="DF5" i="3"/>
  <c r="AO22" i="1"/>
  <c r="F51" i="1"/>
  <c r="AO77" i="1"/>
  <c r="AP22" i="1"/>
  <c r="AP77" i="1"/>
  <c r="F56" i="1"/>
  <c r="G16" i="2" s="1"/>
  <c r="U35" i="1"/>
  <c r="BC77" i="1"/>
  <c r="F63" i="1"/>
  <c r="BC22" i="1"/>
  <c r="DF37" i="3"/>
  <c r="DJ37" i="3" s="1"/>
  <c r="DG37" i="3"/>
  <c r="DI37" i="3"/>
  <c r="DH37" i="3"/>
  <c r="DG15" i="3"/>
  <c r="DH15" i="3"/>
  <c r="DI15" i="3"/>
  <c r="DF15" i="3"/>
  <c r="DH16" i="3"/>
  <c r="DF16" i="3"/>
  <c r="DG16" i="3"/>
  <c r="DI16" i="3"/>
  <c r="DJ16" i="3" s="1"/>
  <c r="DG9" i="3"/>
  <c r="DH9" i="3"/>
  <c r="DI9" i="3"/>
  <c r="DF9" i="3"/>
  <c r="BB22" i="1"/>
  <c r="F60" i="1"/>
  <c r="BB77" i="1"/>
  <c r="DF21" i="3"/>
  <c r="DJ21" i="3" s="1"/>
  <c r="DG21" i="3"/>
  <c r="DH21" i="3"/>
  <c r="DI21" i="3"/>
  <c r="DJ27" i="3"/>
  <c r="CM22" i="1"/>
  <c r="BD47" i="1"/>
  <c r="CG22" i="1"/>
  <c r="V32" i="1"/>
  <c r="AI47" i="1" s="1"/>
  <c r="DF14" i="3"/>
  <c r="DJ14" i="3" s="1"/>
  <c r="DG14" i="3"/>
  <c r="DH14" i="3"/>
  <c r="DI14" i="3"/>
  <c r="DG22" i="3"/>
  <c r="Q34" i="1" s="1"/>
  <c r="DH22" i="3"/>
  <c r="R34" i="1" s="1"/>
  <c r="DI22" i="3"/>
  <c r="DF22" i="3"/>
  <c r="DF35" i="3"/>
  <c r="DJ35" i="3" s="1"/>
  <c r="DG35" i="3"/>
  <c r="DH35" i="3"/>
  <c r="DI35" i="3"/>
  <c r="DF18" i="3"/>
  <c r="DG18" i="3"/>
  <c r="DJ18" i="3" s="1"/>
  <c r="DH18" i="3"/>
  <c r="DI18" i="3"/>
  <c r="T32" i="1"/>
  <c r="AG47" i="1" s="1"/>
  <c r="Q32" i="1"/>
  <c r="R35" i="1"/>
  <c r="W32" i="1"/>
  <c r="AJ47" i="1" s="1"/>
  <c r="DG25" i="3"/>
  <c r="DH25" i="3"/>
  <c r="DI25" i="3"/>
  <c r="DF25" i="3"/>
  <c r="DJ25" i="3" s="1"/>
  <c r="DF29" i="3"/>
  <c r="P40" i="1" s="1"/>
  <c r="DH29" i="3"/>
  <c r="R40" i="1" s="1"/>
  <c r="DI29" i="3"/>
  <c r="DG29" i="3"/>
  <c r="GX32" i="1"/>
  <c r="GX35" i="1"/>
  <c r="L204" i="7" l="1"/>
  <c r="L201" i="7" s="1"/>
  <c r="AU22" i="1"/>
  <c r="F16" i="2"/>
  <c r="C42" i="7"/>
  <c r="AU77" i="1"/>
  <c r="AQ77" i="1"/>
  <c r="AQ18" i="1" s="1"/>
  <c r="CI22" i="1"/>
  <c r="AT77" i="1"/>
  <c r="AT18" i="1" s="1"/>
  <c r="AQ22" i="1"/>
  <c r="CZ37" i="1"/>
  <c r="Y37" i="1" s="1"/>
  <c r="BA148" i="7" s="1"/>
  <c r="L147" i="7" s="1"/>
  <c r="AN148" i="7" s="1"/>
  <c r="W47" i="1"/>
  <c r="AJ22" i="1"/>
  <c r="AI22" i="1"/>
  <c r="V47" i="1"/>
  <c r="F87" i="1"/>
  <c r="Q24" i="1"/>
  <c r="P31" i="1"/>
  <c r="P43" i="1"/>
  <c r="CP35" i="1"/>
  <c r="O35" i="1" s="1"/>
  <c r="P24" i="1"/>
  <c r="DJ15" i="3"/>
  <c r="S31" i="1"/>
  <c r="AO18" i="1"/>
  <c r="F81" i="1"/>
  <c r="AH22" i="1"/>
  <c r="U47" i="1"/>
  <c r="CJ47" i="1"/>
  <c r="CP37" i="1"/>
  <c r="O37" i="1" s="1"/>
  <c r="GM37" i="1" s="1"/>
  <c r="GN37" i="1" s="1"/>
  <c r="R31" i="1"/>
  <c r="BC18" i="1"/>
  <c r="F93" i="1"/>
  <c r="F95" i="1"/>
  <c r="AP18" i="1"/>
  <c r="F86" i="1"/>
  <c r="Q40" i="1"/>
  <c r="DJ9" i="3"/>
  <c r="F58" i="1"/>
  <c r="AZ77" i="1"/>
  <c r="AZ22" i="1"/>
  <c r="DJ32" i="3"/>
  <c r="CY32" i="1"/>
  <c r="X32" i="1" s="1"/>
  <c r="CZ32" i="1"/>
  <c r="Y32" i="1" s="1"/>
  <c r="DJ31" i="3"/>
  <c r="AG22" i="1"/>
  <c r="T47" i="1"/>
  <c r="P34" i="1"/>
  <c r="Q31" i="1"/>
  <c r="DJ29" i="3"/>
  <c r="S40" i="1"/>
  <c r="DJ22" i="3"/>
  <c r="S34" i="1"/>
  <c r="AX22" i="1"/>
  <c r="F54" i="1"/>
  <c r="AX77" i="1"/>
  <c r="CY35" i="1"/>
  <c r="X35" i="1" s="1"/>
  <c r="CZ35" i="1"/>
  <c r="Y35" i="1" s="1"/>
  <c r="CP32" i="1"/>
  <c r="O32" i="1" s="1"/>
  <c r="GM32" i="1" s="1"/>
  <c r="GN32" i="1" s="1"/>
  <c r="F90" i="1"/>
  <c r="BB18" i="1"/>
  <c r="DJ19" i="3"/>
  <c r="DJ38" i="3"/>
  <c r="S43" i="1"/>
  <c r="DJ1" i="3"/>
  <c r="S24" i="1"/>
  <c r="BD22" i="1"/>
  <c r="BD77" i="1"/>
  <c r="F72" i="1"/>
  <c r="AU18" i="1"/>
  <c r="F96" i="1"/>
  <c r="R24" i="1"/>
  <c r="K148" i="7" l="1"/>
  <c r="I148" i="7" s="1"/>
  <c r="CP40" i="1"/>
  <c r="O40" i="1" s="1"/>
  <c r="AD47" i="1"/>
  <c r="AD22" i="1" s="1"/>
  <c r="AE47" i="1"/>
  <c r="R47" i="1" s="1"/>
  <c r="CY43" i="1"/>
  <c r="X43" i="1" s="1"/>
  <c r="AZ193" i="7" s="1"/>
  <c r="L191" i="7" s="1"/>
  <c r="CZ43" i="1"/>
  <c r="Y43" i="1" s="1"/>
  <c r="BA193" i="7" s="1"/>
  <c r="L192" i="7" s="1"/>
  <c r="AX18" i="1"/>
  <c r="F84" i="1"/>
  <c r="CP34" i="1"/>
  <c r="O34" i="1" s="1"/>
  <c r="AZ18" i="1"/>
  <c r="F88" i="1"/>
  <c r="T22" i="1"/>
  <c r="F68" i="1"/>
  <c r="T77" i="1"/>
  <c r="CY31" i="1"/>
  <c r="X31" i="1" s="1"/>
  <c r="AZ113" i="7" s="1"/>
  <c r="L111" i="7" s="1"/>
  <c r="CZ31" i="1"/>
  <c r="Y31" i="1" s="1"/>
  <c r="BA113" i="7" s="1"/>
  <c r="L112" i="7" s="1"/>
  <c r="BD18" i="1"/>
  <c r="F102" i="1"/>
  <c r="AC47" i="1"/>
  <c r="CP24" i="1"/>
  <c r="O24" i="1" s="1"/>
  <c r="V22" i="1"/>
  <c r="F70" i="1"/>
  <c r="V77" i="1"/>
  <c r="CY34" i="1"/>
  <c r="X34" i="1" s="1"/>
  <c r="AZ132" i="7" s="1"/>
  <c r="L130" i="7" s="1"/>
  <c r="CZ34" i="1"/>
  <c r="Y34" i="1" s="1"/>
  <c r="BA132" i="7" s="1"/>
  <c r="L131" i="7" s="1"/>
  <c r="CJ22" i="1"/>
  <c r="BA47" i="1"/>
  <c r="GM35" i="1"/>
  <c r="GN35" i="1" s="1"/>
  <c r="CY40" i="1"/>
  <c r="X40" i="1" s="1"/>
  <c r="AZ175" i="7" s="1"/>
  <c r="L173" i="7" s="1"/>
  <c r="CZ40" i="1"/>
  <c r="Y40" i="1" s="1"/>
  <c r="BA175" i="7" s="1"/>
  <c r="L174" i="7" s="1"/>
  <c r="U22" i="1"/>
  <c r="F69" i="1"/>
  <c r="U77" i="1"/>
  <c r="CP43" i="1"/>
  <c r="O43" i="1" s="1"/>
  <c r="CY24" i="1"/>
  <c r="X24" i="1" s="1"/>
  <c r="AZ82" i="7" s="1"/>
  <c r="CZ24" i="1"/>
  <c r="Y24" i="1" s="1"/>
  <c r="BA82" i="7" s="1"/>
  <c r="AF47" i="1"/>
  <c r="CP31" i="1"/>
  <c r="O31" i="1" s="1"/>
  <c r="W77" i="1"/>
  <c r="W22" i="1"/>
  <c r="F71" i="1"/>
  <c r="GM31" i="1" l="1"/>
  <c r="GN31" i="1" s="1"/>
  <c r="AE22" i="1"/>
  <c r="GM43" i="1"/>
  <c r="GN43" i="1" s="1"/>
  <c r="K113" i="7"/>
  <c r="I113" i="7" s="1"/>
  <c r="AN113" i="7"/>
  <c r="K132" i="7"/>
  <c r="I132" i="7" s="1"/>
  <c r="AN132" i="7"/>
  <c r="L217" i="7"/>
  <c r="L81" i="7"/>
  <c r="L288" i="7"/>
  <c r="G298" i="7"/>
  <c r="K42" i="7"/>
  <c r="L80" i="7"/>
  <c r="L216" i="7"/>
  <c r="L287" i="7"/>
  <c r="AN175" i="7"/>
  <c r="K175" i="7"/>
  <c r="I175" i="7" s="1"/>
  <c r="G297" i="7"/>
  <c r="K41" i="7"/>
  <c r="Q47" i="1"/>
  <c r="Q22" i="1" s="1"/>
  <c r="K193" i="7"/>
  <c r="I193" i="7" s="1"/>
  <c r="AN193" i="7"/>
  <c r="GM40" i="1"/>
  <c r="GN40" i="1" s="1"/>
  <c r="W18" i="1"/>
  <c r="F101" i="1"/>
  <c r="U18" i="1"/>
  <c r="F99" i="1"/>
  <c r="AF22" i="1"/>
  <c r="S47" i="1"/>
  <c r="AL47" i="1"/>
  <c r="F100" i="1"/>
  <c r="V18" i="1"/>
  <c r="GM34" i="1"/>
  <c r="GN34" i="1" s="1"/>
  <c r="AK47" i="1"/>
  <c r="T18" i="1"/>
  <c r="F98" i="1"/>
  <c r="BA22" i="1"/>
  <c r="F67" i="1"/>
  <c r="H16" i="2" s="1"/>
  <c r="BA77" i="1"/>
  <c r="R22" i="1"/>
  <c r="R77" i="1"/>
  <c r="F61" i="1"/>
  <c r="GM24" i="1"/>
  <c r="AB47" i="1"/>
  <c r="AC22" i="1"/>
  <c r="CH47" i="1"/>
  <c r="P47" i="1"/>
  <c r="CE47" i="1"/>
  <c r="CF47" i="1"/>
  <c r="Q77" i="1"/>
  <c r="F59" i="1" l="1"/>
  <c r="L199" i="7"/>
  <c r="L270" i="7" s="1"/>
  <c r="AN82" i="7"/>
  <c r="K82" i="7"/>
  <c r="I82" i="7" s="1"/>
  <c r="AL22" i="1"/>
  <c r="Y47" i="1"/>
  <c r="S22" i="1"/>
  <c r="S77" i="1"/>
  <c r="F62" i="1"/>
  <c r="J16" i="2" s="1"/>
  <c r="O47" i="1"/>
  <c r="AB22" i="1"/>
  <c r="BA18" i="1"/>
  <c r="F97" i="1"/>
  <c r="Q18" i="1"/>
  <c r="F89" i="1"/>
  <c r="GN24" i="1"/>
  <c r="CB47" i="1" s="1"/>
  <c r="CA47" i="1"/>
  <c r="R18" i="1"/>
  <c r="F91" i="1"/>
  <c r="P22" i="1"/>
  <c r="F50" i="1"/>
  <c r="P77" i="1"/>
  <c r="CH22" i="1"/>
  <c r="AY47" i="1"/>
  <c r="AK22" i="1"/>
  <c r="X47" i="1"/>
  <c r="AW47" i="1"/>
  <c r="CF22" i="1"/>
  <c r="CE22" i="1"/>
  <c r="AV47" i="1"/>
  <c r="L303" i="7" l="1"/>
  <c r="L302" i="7"/>
  <c r="CA22" i="1"/>
  <c r="AR47" i="1"/>
  <c r="CB22" i="1"/>
  <c r="AS47" i="1"/>
  <c r="S18" i="1"/>
  <c r="F92" i="1"/>
  <c r="AW22" i="1"/>
  <c r="AW77" i="1"/>
  <c r="F53" i="1"/>
  <c r="AY22" i="1"/>
  <c r="AY77" i="1"/>
  <c r="F55" i="1"/>
  <c r="AV22" i="1"/>
  <c r="AV77" i="1"/>
  <c r="F52" i="1"/>
  <c r="P18" i="1"/>
  <c r="F80" i="1"/>
  <c r="Y22" i="1"/>
  <c r="F74" i="1"/>
  <c r="Y77" i="1"/>
  <c r="X22" i="1"/>
  <c r="X77" i="1"/>
  <c r="F73" i="1"/>
  <c r="O22" i="1"/>
  <c r="F49" i="1"/>
  <c r="O77" i="1"/>
  <c r="AS22" i="1" l="1"/>
  <c r="F64" i="1"/>
  <c r="AS77" i="1"/>
  <c r="F85" i="1"/>
  <c r="AY18" i="1"/>
  <c r="AW18" i="1"/>
  <c r="F83" i="1"/>
  <c r="X18" i="1"/>
  <c r="F103" i="1"/>
  <c r="F75" i="1"/>
  <c r="AR22" i="1"/>
  <c r="AR77" i="1"/>
  <c r="AV18" i="1"/>
  <c r="F82" i="1"/>
  <c r="Y18" i="1"/>
  <c r="F104" i="1"/>
  <c r="O18" i="1"/>
  <c r="F79" i="1"/>
  <c r="E16" i="2" l="1"/>
  <c r="I16" i="2" s="1"/>
  <c r="N16" i="2" s="1"/>
  <c r="C41" i="7"/>
  <c r="C38" i="7" s="1"/>
  <c r="AR18" i="1"/>
  <c r="F105" i="1"/>
  <c r="AS18" i="1"/>
  <c r="F94" i="1"/>
</calcChain>
</file>

<file path=xl/sharedStrings.xml><?xml version="1.0" encoding="utf-8"?>
<sst xmlns="http://schemas.openxmlformats.org/spreadsheetml/2006/main" count="2922" uniqueCount="430">
  <si>
    <t>Smeta.RU  (495) 974-1589</t>
  </si>
  <si>
    <t>_PS_</t>
  </si>
  <si>
    <t>Smeta.RU</t>
  </si>
  <si>
    <t/>
  </si>
  <si>
    <t>Новый объект_(Копия)</t>
  </si>
  <si>
    <t>КЛ тип 7 2026 ГЭСН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</si>
  <si>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</si>
  <si>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</si>
  <si>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</si>
  <si>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</si>
  <si>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</si>
  <si>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Капитальный ремонт производственных зданий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</si>
  <si>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</si>
  <si>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</si>
  <si>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</si>
  <si>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Восстановление асфальтового покрытия, t=4 см. на участке тротуара, с подсыпкой щебня t=10 см</t>
  </si>
  <si>
    <t>1</t>
  </si>
  <si>
    <t>27-06-008-01</t>
  </si>
  <si>
    <t>Устройство шва-стыка в асфальтобетонном покрытии</t>
  </si>
  <si>
    <t>100 м</t>
  </si>
  <si>
    <t>ГЭСН-2022 доп.7, 27-06-008-01, приказ Минстроя России от 02.08.2023 г. № 551/пр</t>
  </si>
  <si>
    <t>*(0,1+1)*1,25</t>
  </si>
  <si>
    <t>*(0,1+1)*1,15</t>
  </si>
  <si>
    <t>*0,85</t>
  </si>
  <si>
    <t>Общестроительные работы</t>
  </si>
  <si>
    <t>Автомобильные дороги</t>
  </si>
  <si>
    <t>ФЕР-27</t>
  </si>
  <si>
    <t>Поправка: 421/пр_2020_прил.10_т.5_п.9.3_гр.4
Поправка: 421/пр_2020_п.58_пп.б</t>
  </si>
  <si>
    <t>Пр/812-021.0-1</t>
  </si>
  <si>
    <t>Пр/774-021.0</t>
  </si>
  <si>
    <t>1,1</t>
  </si>
  <si>
    <t>01.2.03.03</t>
  </si>
  <si>
    <t>Мастика</t>
  </si>
  <si>
    <t>т</t>
  </si>
  <si>
    <t>1,2</t>
  </si>
  <si>
    <t>01.7.07.26</t>
  </si>
  <si>
    <t>Шнур полиуретановый</t>
  </si>
  <si>
    <t>10 м</t>
  </si>
  <si>
    <t>2</t>
  </si>
  <si>
    <t>115020832</t>
  </si>
  <si>
    <t>Мастика битумная МБР-65  185 793,00 = 182 150 +  2% Заг.скл</t>
  </si>
  <si>
    <t>ТН</t>
  </si>
  <si>
    <t>Материалы строительные</t>
  </si>
  <si>
    <t>Материалы, изделия и конструкции</t>
  </si>
  <si>
    <t>материалы (03)</t>
  </si>
  <si>
    <t>3</t>
  </si>
  <si>
    <t>01.7.07.26-0033</t>
  </si>
  <si>
    <t>Шнур полиуретановый, диаметр 10 мм</t>
  </si>
  <si>
    <t>ФСБЦ-2022, 01.7.07.26-0033, приказ Минстроя России от 18.05.2022 г. № 378/пр</t>
  </si>
  <si>
    <t>Материалы и конструкции ( строительные ) по ценникам и каталогом</t>
  </si>
  <si>
    <t>ФССЦст</t>
  </si>
  <si>
    <t>4</t>
  </si>
  <si>
    <t>47-1</t>
  </si>
  <si>
    <t>Погрузка в автотранспортное средство: мусор строительный с погрузкой вручную</t>
  </si>
  <si>
    <t>1т груза</t>
  </si>
  <si>
    <t>Погрузочно-разгрузочные работы</t>
  </si>
  <si>
    <t>812/пр и 774/пр п.106</t>
  </si>
  <si>
    <t>Пр/812-106.0-1</t>
  </si>
  <si>
    <t>Пр/774-106.0</t>
  </si>
  <si>
    <t>5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</si>
  <si>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</si>
  <si>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</si>
  <si>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</si>
  <si>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</si>
  <si>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</si>
  <si>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</si>
  <si>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</si>
  <si>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</si>
  <si>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6</t>
  </si>
  <si>
    <t>27-07-002-01</t>
  </si>
  <si>
    <t>Устройство оснований толщиной 12 см под тротуары из кирпичного или известнякового щебня</t>
  </si>
  <si>
    <t>100 м2</t>
  </si>
  <si>
    <t>ГЭСН-2022, 27-07-002-01, приказ Минстроя России от 18.05.2022 г. № 378/пр</t>
  </si>
  <si>
    <t>Автомобильные дороги устройство покрытий дорожек, тротуаров, мостовых и площадок и прочее</t>
  </si>
  <si>
    <t>Поправка: 421/пр_2020_прил.10_т.5_п.9.3_гр.3
Поправка: 421/пр_2020_п.58_пп.б</t>
  </si>
  <si>
    <t>Пр/812-021.1-1</t>
  </si>
  <si>
    <t>Пр/774-021.1</t>
  </si>
  <si>
    <t>6,1</t>
  </si>
  <si>
    <t>02.2.05.04</t>
  </si>
  <si>
    <t>Щебень известняковый или кирпичный</t>
  </si>
  <si>
    <t>м3</t>
  </si>
  <si>
    <t>7</t>
  </si>
  <si>
    <t>115109403</t>
  </si>
  <si>
    <t>Щебень известняковый фракция 20-40  5 864,85 = 5 749,85 +  2% Заг.скл</t>
  </si>
  <si>
    <t>8</t>
  </si>
  <si>
    <t>27-07-002-02</t>
  </si>
  <si>
    <t>На каждый 1 см изменения толщины оснований добавлять или исключать к норме 27-07-002-01</t>
  </si>
  <si>
    <t>ГЭСН-2022, 27-07-002-02, приказ Минстроя России от 18.05.2022 г. № 378/пр</t>
  </si>
  <si>
    <t>8,1</t>
  </si>
  <si>
    <t>9</t>
  </si>
  <si>
    <t>10</t>
  </si>
  <si>
    <t>27-06-026-01</t>
  </si>
  <si>
    <t>Розлив вяжущих материалов</t>
  </si>
  <si>
    <t>ГЭСН-2022, 27-06-026-01, приказ Минстроя России от 18.05.2022 г. № 378/пр</t>
  </si>
  <si>
    <t>10,1</t>
  </si>
  <si>
    <t>01.2.01.01</t>
  </si>
  <si>
    <t>Битум</t>
  </si>
  <si>
    <t>11</t>
  </si>
  <si>
    <t>01.2.01.01-0001</t>
  </si>
  <si>
    <t>Битум нефтяной дорожный МГ 40/70, МГ 70/130, МГ 130/200, СГ 40/70, СГ 70/130, СГ 130/200</t>
  </si>
  <si>
    <t>ФСБЦ-2022 доп.15, 01.2.01.01-0001, приказ Минстроя России от 14.08.2025 г. № 490/пр</t>
  </si>
  <si>
    <t>12</t>
  </si>
  <si>
    <t>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</si>
  <si>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</si>
  <si>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ГЭСН-2022 доп.15, 27-07-001-01, приказ Минстроя России от 14.08.2025 г. № 490/пр</t>
  </si>
  <si>
    <t>12,1</t>
  </si>
  <si>
    <t>04.2.02.01</t>
  </si>
  <si>
    <t>Смеси литые асфальтобетонные горячие</t>
  </si>
  <si>
    <t>13</t>
  </si>
  <si>
    <t>04.2.02.01-0198</t>
  </si>
  <si>
    <t>Смеси литые асфальтобетонные горячие ЛА11 ВН (ПТ) на ПБВ</t>
  </si>
  <si>
    <t>ФСБЦ-2022 доп.7, 04.2.02.01-0198, приказ Минстроя России от 02.08.2023 г. № 551/пр</t>
  </si>
  <si>
    <t>14</t>
  </si>
  <si>
    <t>27-07-001-02</t>
  </si>
  <si>
    <t>На каждые 0,5 см изменения толщины покрытия добавлять к норме 27-07-001-01</t>
  </si>
  <si>
    <t>ГЭСН-2022 доп.15, 27-07-001-02, приказ Минстроя России от 14.08.2025 г. № 490/пр</t>
  </si>
  <si>
    <t>14,1</t>
  </si>
  <si>
    <t>15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</si>
  <si>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</si>
  <si>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</si>
  <si>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</si>
  <si>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</si>
  <si>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</si>
  <si>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</si>
  <si>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</si>
  <si>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</si>
  <si>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</si>
  <si>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</si>
  <si>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</si>
  <si>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</si>
  <si>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</si>
  <si>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</si>
  <si>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</si>
  <si>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</si>
  <si>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</si>
  <si>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</si>
  <si>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</si>
  <si>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</si>
  <si>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</si>
  <si>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</si>
  <si>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</si>
  <si>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</si>
  <si>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</si>
  <si>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</si>
  <si>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</si>
  <si>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</si>
  <si>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</si>
  <si>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</si>
  <si>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</si>
  <si>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</si>
  <si>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</si>
  <si>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</si>
  <si>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</si>
  <si>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</si>
  <si>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</si>
  <si>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</si>
  <si>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</si>
  <si>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</si>
  <si>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</si>
  <si>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</si>
  <si>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</si>
  <si>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</si>
  <si>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</si>
  <si>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</si>
  <si>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</si>
  <si>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</si>
  <si>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</si>
  <si>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</si>
  <si>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</si>
  <si>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</si>
  <si>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</si>
  <si>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</si>
  <si>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</si>
  <si>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</si>
  <si>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</si>
  <si>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</si>
  <si>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</si>
  <si>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</si>
  <si>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</si>
  <si>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</si>
  <si>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</si>
  <si>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</si>
  <si>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</si>
  <si>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</si>
  <si>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</si>
  <si>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</si>
  <si>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</si>
  <si>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</si>
  <si>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</si>
  <si>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</si>
  <si>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</si>
  <si>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</si>
  <si>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</si>
  <si>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</si>
  <si>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</si>
  <si>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</si>
  <si>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</si>
  <si>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</si>
  <si>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</si>
  <si>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</si>
  <si>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</si>
  <si>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</si>
  <si>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</si>
  <si>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</si>
  <si>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</si>
  <si>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</si>
  <si>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</si>
  <si>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</si>
  <si>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</si>
  <si>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</si>
  <si>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</si>
  <si>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</si>
  <si>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</si>
  <si>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</si>
  <si>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</si>
  <si>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</si>
  <si>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</si>
  <si>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</si>
  <si>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</si>
  <si>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</si>
  <si>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</si>
  <si>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</si>
  <si>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</si>
  <si>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</si>
  <si>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</si>
  <si>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</si>
  <si>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</si>
  <si>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</si>
  <si>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</si>
  <si>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</si>
  <si>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</si>
  <si>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</si>
  <si>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</si>
  <si>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</si>
  <si>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</si>
  <si>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</si>
  <si>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</si>
  <si>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</si>
  <si>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</si>
  <si>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</si>
  <si>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Владимирская область к ФСНБ-2022, IV квартал 2025 г</t>
  </si>
  <si>
    <t>Сборник индексов</t>
  </si>
  <si>
    <t>Индексы ФСНБ2022 ФГИС ЦС Владимирская область</t>
  </si>
  <si>
    <t>_OBSM_</t>
  </si>
  <si>
    <t>1-100-25</t>
  </si>
  <si>
    <t>Средний разряд работы 2,5</t>
  </si>
  <si>
    <t>чел.-ч.</t>
  </si>
  <si>
    <t>4-100-00</t>
  </si>
  <si>
    <t>Затраты труда машинистов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</si>
  <si>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</si>
  <si>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</si>
  <si>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</si>
  <si>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маш.-ч</t>
  </si>
  <si>
    <t>4-100-050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</si>
  <si>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</si>
  <si>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</si>
  <si>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</si>
  <si>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91.08.06-003</t>
  </si>
  <si>
    <t>ФСЭМ-2022, 91.08.06-003, приказ Минстроя России от 18.05.2022 г. № 378/пр</t>
  </si>
  <si>
    <t>Нарезчики швов, максимальная глубина резки 200 мм, мощность 9 кВт (12 л.с.)</t>
  </si>
  <si>
    <t>91.08.11-011</t>
  </si>
  <si>
    <t>ФСЭМ-2022, 91.08.11-011, приказ Минстроя России от 18.05.2022 г. № 378/пр</t>
  </si>
  <si>
    <t>Заливщики швов и трещин самоходные, объем бака до 480 л с компрессором для продувки трещин и швов</t>
  </si>
  <si>
    <t>91.13.01-038</t>
  </si>
  <si>
    <t>ФСЭМ-2022, 91.13.01-038, приказ Минстроя России от 18.05.2022 г. № 378/пр</t>
  </si>
  <si>
    <t>Машины поливомоечные, вместимость цистерны 6 м3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</si>
  <si>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</si>
  <si>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</si>
  <si>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</si>
  <si>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</si>
  <si>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91.18.01-007</t>
  </si>
  <si>
    <t>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</si>
  <si>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</si>
  <si>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01.2.01.01-1026</t>
  </si>
  <si>
    <t>ФСБЦ-2022 доп.15, 01.2.01.01-1026, приказ Минстроя России от 14.08.2025 г. № 490/пр</t>
  </si>
  <si>
    <t>Битум нефтяной дорожный БНД 90/130</t>
  </si>
  <si>
    <t>01.7.03.01-0001</t>
  </si>
  <si>
    <t>ФСБЦ-2022, 01.7.03.01-0001, приказ Минстроя России от 18.05.2022 г. № 378/пр</t>
  </si>
  <si>
    <t>Вода</t>
  </si>
  <si>
    <t>02.3.01.02-1118</t>
  </si>
  <si>
    <t>ФСБЦ-2022, 02.3.01.02-1118, приказ Минстроя России от 18.05.2022 г. № 378/пр</t>
  </si>
  <si>
    <t>Песок природный для строительных работ II класс, средний</t>
  </si>
  <si>
    <t>1-100-29</t>
  </si>
  <si>
    <t>Средний разряд работы 2,9</t>
  </si>
  <si>
    <t>91.08.03-016</t>
  </si>
  <si>
    <t>ФСЭМ-2022, 91.08.03-016, приказ Минстроя России от 18.05.2022 г. № 378/пр</t>
  </si>
  <si>
    <t>Катки самоходные гладкие вибрационные, масса 8 т</t>
  </si>
  <si>
    <t>91.08.02-001</t>
  </si>
  <si>
    <t>ФСЭМ-2022, 91.08.02-001, приказ Минстроя России от 18.05.2022 г. № 378/пр</t>
  </si>
  <si>
    <t>Автогудронаторы, емкость цистерны 3500 л</t>
  </si>
  <si>
    <t>4-100-045</t>
  </si>
  <si>
    <t>1-100-37</t>
  </si>
  <si>
    <t>Средний разряд работы 3,7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</si>
  <si>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</si>
  <si>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</si>
  <si>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</si>
  <si>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</si>
  <si>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91.08.09-001</t>
  </si>
  <si>
    <t>ФСЭМ-2022 доп.15, 91.08.09-001, приказ Минстроя России от 14.08.2025 г. № 490/пр</t>
  </si>
  <si>
    <t>Плиты вибрационные с двигателем внутреннего сгорания, мощность до 6 кВт (8 л.с.)</t>
  </si>
  <si>
    <t>*1,10</t>
  </si>
  <si>
    <t>421/пр_2020_прил.10_т.5_п.9.3_гр.4</t>
  </si>
  <si>
    <t>Производство ремонтно-строительных работ осуществляется в стесненных условиях населенных пунктов: территорий общего пользования</t>
  </si>
  <si>
    <t>Методика 421/пр (Кап. ремонт)</t>
  </si>
  <si>
    <t>*1,25</t>
  </si>
  <si>
    <t>*1,15</t>
  </si>
  <si>
    <t>421/пр_2020_п.58_пп.б</t>
  </si>
  <si>
    <t>Методика 421/пр (О.П.)</t>
  </si>
  <si>
    <t>421/пр_2020_прил.10_т.5_п.9.3_гр.3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</si>
  <si>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</si>
  <si>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</si>
  <si>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421/пр_2020_прил.10_т.5_п.9.3_гр.4
Наименование: Производство ремонтно-строительных работ осуществляется в стесненных условиях населенных пунктов: территорий общего пользования
Поправка: 421/пр_2020_п.58_пп.б
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</si>
  <si>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421/пр_2020_прил.10_т.5_п.9.3_гр.3
Наименование: Производство ремонтно-строительных работ осуществляется в стесненных условиях населенных пунктов: территорий общего пользования
Поправка: 421/пр_2020_п.58_пп.б
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</si>
  <si>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</si>
  <si>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</si>
  <si>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</si>
  <si>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</si>
  <si>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</si>
  <si>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</si>
  <si>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</si>
  <si>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</si>
  <si>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</si>
  <si>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</si>
  <si>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</si>
  <si>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</si>
  <si>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</si>
  <si>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</si>
  <si>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</si>
  <si>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</si>
  <si>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</si>
  <si>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</si>
  <si>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</si>
  <si>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</si>
  <si>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</si>
  <si>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</si>
  <si>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</si>
  <si>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</si>
  <si>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</si>
  <si>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</si>
  <si>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</si>
  <si>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</si>
  <si>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</si>
  <si>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</si>
  <si>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</si>
  <si>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</si>
  <si>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</si>
  <si>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</si>
  <si>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</si>
  <si>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</si>
  <si>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</si>
  <si>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</si>
  <si>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</si>
  <si>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</si>
  <si>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</si>
  <si>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</si>
  <si>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</si>
  <si>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ГЭСН 27-06-008-01</t>
  </si>
  <si>
    <t>Производство ремонтно-строительных работ осуществляется в стесненных условиях населенных пунктов: территорий общего пользования
ЭМ *1,10; ЗТ *1,10; ЗТм *1,10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</si>
  <si>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
ЭМ *1,25; ЗТ *1,15; ЗТм *1,25; СП *0,85</t>
  </si>
  <si>
    <t>Результирующие коэффициенты: 
ЭМ (0,1+1)*1,25=1,375;
ЗТ (0,1+1)*1,15=1,265;
ЗТм (0,1+1)*1,25=1,375;
СП 0,85</t>
  </si>
  <si>
    <t>ОТ (ЗТ)</t>
  </si>
  <si>
    <t>ЭМ</t>
  </si>
  <si>
    <t>ОТм(ЗТм) Средний разряд машинистов 5</t>
  </si>
  <si>
    <t>ОТм(ЗТм) Средний разряд машинистов 4</t>
  </si>
  <si>
    <t>ОТм(ЗТм)</t>
  </si>
  <si>
    <t>М</t>
  </si>
  <si>
    <t>Итого прямые затраты</t>
  </si>
  <si>
    <t>ФОТ</t>
  </si>
  <si>
    <t>НР Автомобильные дороги</t>
  </si>
  <si>
    <t>%</t>
  </si>
  <si>
    <t>Пр/774-021.0;_x000D_
п.16</t>
  </si>
  <si>
    <t>СП Автомобильные дороги</t>
  </si>
  <si>
    <t>Всего по позиции</t>
  </si>
  <si>
    <t>=</t>
  </si>
  <si>
    <t>ГЭСН 27-07-002-01</t>
  </si>
  <si>
    <t>НР Автомобильные дороги устройство покрытий дорожек, тротуаров, мостовых и площадок и прочее</t>
  </si>
  <si>
    <t>Пр/774-021.1;_x000D_
п.16</t>
  </si>
  <si>
    <t>СП Автомобильные дороги устройство покрытий дорожек, тротуаров, мостовых и площадок и прочее</t>
  </si>
  <si>
    <t>ГЭСН 27-07-002-02</t>
  </si>
  <si>
    <t>ГЭСН 27-06-026-01</t>
  </si>
  <si>
    <t>ОТм(ЗТм) Средний разряд машинистов 4,5</t>
  </si>
  <si>
    <t>ГЭСН 27-07-001-01</t>
  </si>
  <si>
    <t>ОТм(ЗТм) Средний разряд машинистов 6</t>
  </si>
  <si>
    <t>ГЭСН 27-07-001-02</t>
  </si>
  <si>
    <t>ИТОГИ ПО СМЕТЕ</t>
  </si>
  <si>
    <t>ВСЕГО строительные работы</t>
  </si>
  <si>
    <t>в том числе</t>
  </si>
  <si>
    <t>Всего прямые затраты</t>
  </si>
  <si>
    <t xml:space="preserve">  оплата труда (ОТ)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</si>
  <si>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</si>
  <si>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</si>
  <si>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</si>
  <si>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</si>
  <si>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</si>
  <si>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</si>
  <si>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</si>
  <si>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</si>
  <si>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ФОТ (справочно)</t>
  </si>
  <si>
    <t>накладные расходы</t>
  </si>
  <si>
    <t>сметная прибыль</t>
  </si>
  <si>
    <t xml:space="preserve">  оплата труда машинистов (ОТм)</t>
  </si>
  <si>
    <t>ВСЕГО монтажные работы</t>
  </si>
  <si>
    <t>ВСЕГО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</si>
  <si>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</si>
  <si>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</si>
  <si>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</si>
  <si>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</si>
  <si>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</si>
  <si>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</si>
  <si>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</si>
  <si>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</si>
  <si>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ФОТ (справочно)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</si>
  <si>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</si>
  <si>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</si>
  <si>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</si>
  <si>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</si>
  <si>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</si>
  <si>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</si>
  <si>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</si>
  <si>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</si>
  <si>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</si>
  <si>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Всего без учета стоимости материалов в текущей цене</t>
  </si>
  <si>
    <t>Всего по смете в ценах 2025 г с учетом индекса-дефлятора по ИПЦ (*1,0534 на 2026 г) письмо №МР1-ЦА/60-1/1777-вп от 22.07.2025 г.</t>
  </si>
  <si>
    <t>Стоимость материалов в ценах 2026 г.</t>
  </si>
  <si>
    <t>И.о. первого заместителя директора-главного инженера</t>
  </si>
  <si>
    <t>_____________И.В. Рыжов</t>
  </si>
  <si>
    <t>филиала "Владимирэнерго"</t>
  </si>
  <si>
    <t>Заместитель главного инженера по управлению</t>
  </si>
  <si>
    <t>___________А.А. Виноградов</t>
  </si>
  <si>
    <t>производственными активами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</si>
</sst>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;[Red]\-\ #,##0.00"/>
    <numFmt numFmtId="166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wrapText="1"/>
    </xf>
    <xf numFmtId="0" fontId="1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4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top" wrapText="1"/>
    </xf>
    <xf numFmtId="0" fontId="22" fillId="0" borderId="0" xfId="0" quotePrefix="1" applyFont="1" applyAlignment="1">
      <alignment vertical="top" wrapText="1"/>
    </xf>
    <xf numFmtId="0" fontId="23" fillId="0" borderId="0" xfId="0" quotePrefix="1" applyFont="1" applyAlignment="1">
      <alignment vertical="top" wrapText="1"/>
    </xf>
    <xf numFmtId="166" fontId="20" fillId="0" borderId="0" xfId="0" applyNumberFormat="1" applyFont="1" applyAlignment="1">
      <alignment horizontal="right" vertical="top"/>
    </xf>
    <xf numFmtId="165" fontId="24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4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0" fontId="20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4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7" fillId="0" borderId="0" xfId="0" applyNumberFormat="1" applyFont="1" applyAlignment="1">
      <alignment horizontal="left"/>
    </xf>
    <xf numFmtId="4" fontId="12" fillId="0" borderId="0" xfId="0" applyNumberFormat="1" applyFont="1"/>
    <xf numFmtId="0" fontId="24" fillId="0" borderId="0" xfId="0" applyFont="1" applyAlignment="1">
      <alignment horizontal="left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4" fillId="0" borderId="0" xfId="0" applyFont="1" applyAlignment="1">
      <alignment horizontal="left"/>
    </xf>
    <xf numFmtId="0" fontId="20" fillId="0" borderId="0" xfId="0" applyFont="1"/>
    <xf numFmtId="3" fontId="12" fillId="0" borderId="0" xfId="0" applyNumberFormat="1" applyFont="1"/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0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1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165" fontId="24" fillId="0" borderId="0" xfId="0" applyNumberFormat="1" applyFont="1" applyAlignment="1">
      <alignment horizontal="left" vertical="top"/>
    </xf>
    <xf numFmtId="165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left" vertical="top" wrapText="1"/>
    </xf>
    <xf numFmtId="0" fontId="22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4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Border="1" applyAlignment="1">
      <alignment horizontal="right" vertical="center"/>
    </xf>
    <xf numFmtId="0" fontId="17" fillId="0" borderId="0" xfId="0" applyNumberFormat="1" applyFont="1" applyBorder="1" applyAlignment="1">
      <alignment horizontal="left"/>
    </xf>
    <xf numFmtId="0" fontId="17" fillId="0" borderId="0" xfId="0" applyNumberFormat="1" applyFont="1" applyBorder="1" applyAlignment="1"/>
    <xf numFmtId="0" fontId="17" fillId="0" borderId="0" xfId="0" applyNumberFormat="1" applyFont="1" applyBorder="1" applyAlignment="1">
      <alignment horizontal="right"/>
    </xf>
    <xf numFmtId="0" fontId="25" fillId="0" borderId="0" xfId="0" applyNumberFormat="1" applyFont="1" applyBorder="1" applyAlignment="1">
      <alignment horizontal="center"/>
    </xf>
    <xf numFmtId="0" fontId="25" fillId="0" borderId="0" xfId="0" applyNumberFormat="1" applyFont="1" applyBorder="1" applyAlignment="1">
      <alignment horizontal="center"/>
    </xf>
    <xf numFmtId="0" fontId="26" fillId="0" borderId="0" xfId="0" applyFont="1"/>
    <xf numFmtId="0" fontId="24" fillId="0" borderId="0" xfId="0" applyFont="1" applyBorder="1" applyAlignment="1">
      <alignment horizontal="left"/>
    </xf>
    <xf numFmtId="0" fontId="26" fillId="0" borderId="0" xfId="0" applyFont="1" applyAlignment="1">
      <alignment horizontal="right"/>
    </xf>
    <xf numFmtId="0" fontId="2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14"/>
  <sheetViews>
    <sheetView tabSelected="1" topLeftCell="A272" zoomScaleNormal="100" workbookViewId="0">
      <selection activeCell="H316" sqref="H316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83.7109375" hidden="1" customWidth="1"/>
  </cols>
  <sheetData>
    <row r="1" spans="1:93" x14ac:dyDescent="0.2">
      <c r="A1" s="14" t="str">
        <f>Source!B1</f>
        <v>Smeta.RU  (495) 974-1589</v>
      </c>
    </row>
    <row r="2" spans="1:93" ht="12.75" customHeight="1" x14ac:dyDescent="0.2">
      <c r="A2" s="116" t="s">
        <v>313</v>
      </c>
      <c r="B2" s="116"/>
      <c r="C2" s="116"/>
      <c r="D2" s="116"/>
      <c r="E2" s="116"/>
      <c r="F2" s="117" t="s">
        <v>352</v>
      </c>
      <c r="G2" s="117"/>
      <c r="H2" s="117"/>
      <c r="I2" s="117"/>
      <c r="J2" s="117"/>
      <c r="K2" s="117"/>
      <c r="L2" s="117"/>
    </row>
    <row r="3" spans="1:93" ht="12.75" customHeight="1" x14ac:dyDescent="0.2">
      <c r="A3" s="16"/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</row>
    <row r="4" spans="1:93" ht="25.5" x14ac:dyDescent="0.2">
      <c r="A4" s="116" t="s">
        <v>314</v>
      </c>
      <c r="B4" s="116"/>
      <c r="C4" s="116"/>
      <c r="D4" s="116"/>
      <c r="E4" s="116"/>
      <c r="F4" s="117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17"/>
      <c r="H4" s="117"/>
      <c r="I4" s="117"/>
      <c r="J4" s="117"/>
      <c r="K4" s="117"/>
      <c r="L4" s="117"/>
      <c r="CO4" s="4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6"/>
      <c r="B5" s="16"/>
      <c r="C5" s="16"/>
      <c r="D5" s="16"/>
      <c r="E5" s="16"/>
      <c r="F5" s="17"/>
      <c r="G5" s="17"/>
      <c r="H5" s="17"/>
      <c r="I5" s="17"/>
      <c r="J5" s="17"/>
      <c r="K5" s="17"/>
      <c r="L5" s="17"/>
    </row>
    <row r="6" spans="1:93" ht="127.5" x14ac:dyDescent="0.2">
      <c r="A6" s="116" t="s">
        <v>315</v>
      </c>
      <c r="B6" s="116"/>
      <c r="C6" s="116"/>
      <c r="D6" s="116"/>
      <c r="E6" s="116"/>
      <c r="F6" s="117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17"/>
      <c r="H6" s="117"/>
      <c r="I6" s="117"/>
      <c r="J6" s="117"/>
      <c r="K6" s="117"/>
      <c r="L6" s="117"/>
      <c r="CO6" s="4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6"/>
      <c r="B7" s="16"/>
      <c r="C7" s="16"/>
      <c r="D7" s="16"/>
      <c r="E7" s="16"/>
      <c r="F7" s="17"/>
      <c r="G7" s="17"/>
      <c r="H7" s="17"/>
      <c r="I7" s="17"/>
      <c r="J7" s="17"/>
      <c r="K7" s="17"/>
      <c r="L7" s="17"/>
    </row>
    <row r="8" spans="1:93" ht="76.5" customHeight="1" x14ac:dyDescent="0.2">
      <c r="A8" s="116" t="s">
        <v>316</v>
      </c>
      <c r="B8" s="116"/>
      <c r="C8" s="116"/>
      <c r="D8" s="116"/>
      <c r="E8" s="116"/>
      <c r="F8" s="117"/>
      <c r="G8" s="117"/>
      <c r="H8" s="117"/>
      <c r="I8" s="117"/>
      <c r="J8" s="117"/>
      <c r="K8" s="117"/>
      <c r="L8" s="117"/>
    </row>
    <row r="9" spans="1:93" ht="12.75" customHeight="1" x14ac:dyDescent="0.2">
      <c r="A9" s="16"/>
      <c r="B9" s="16"/>
      <c r="C9" s="16"/>
      <c r="D9" s="16"/>
      <c r="E9" s="16"/>
      <c r="F9" s="17"/>
      <c r="G9" s="17"/>
      <c r="H9" s="17"/>
      <c r="I9" s="17"/>
      <c r="J9" s="17"/>
      <c r="K9" s="17"/>
      <c r="L9" s="17"/>
    </row>
    <row r="10" spans="1:93" ht="38.25" customHeight="1" x14ac:dyDescent="0.2">
      <c r="A10" s="116" t="s">
        <v>317</v>
      </c>
      <c r="B10" s="116"/>
      <c r="C10" s="116"/>
      <c r="D10" s="116"/>
      <c r="E10" s="116"/>
      <c r="F10" s="117"/>
      <c r="G10" s="117"/>
      <c r="H10" s="117"/>
      <c r="I10" s="117"/>
      <c r="J10" s="117"/>
      <c r="K10" s="117"/>
      <c r="L10" s="117"/>
    </row>
    <row r="11" spans="1:93" ht="12.75" customHeight="1" x14ac:dyDescent="0.2">
      <c r="A11" s="18"/>
      <c r="B11" s="18"/>
      <c r="C11" s="18"/>
      <c r="D11" s="18"/>
      <c r="E11" s="18"/>
      <c r="F11" s="19"/>
      <c r="G11" s="19"/>
      <c r="H11" s="19"/>
      <c r="I11" s="19"/>
      <c r="J11" s="19"/>
      <c r="K11" s="19"/>
      <c r="L11" s="19"/>
    </row>
    <row r="12" spans="1:93" ht="12.75" customHeight="1" x14ac:dyDescent="0.2">
      <c r="A12" s="116" t="s">
        <v>318</v>
      </c>
      <c r="B12" s="116"/>
      <c r="C12" s="116"/>
      <c r="D12" s="116"/>
      <c r="E12" s="116"/>
      <c r="F12" s="117" t="s">
        <v>353</v>
      </c>
      <c r="G12" s="117"/>
      <c r="H12" s="117"/>
      <c r="I12" s="117"/>
      <c r="J12" s="117"/>
      <c r="K12" s="117"/>
      <c r="L12" s="117"/>
    </row>
    <row r="13" spans="1:93" ht="12.75" customHeight="1" x14ac:dyDescent="0.2">
      <c r="A13" s="18"/>
      <c r="B13" s="18"/>
      <c r="C13" s="18"/>
      <c r="D13" s="18"/>
      <c r="E13" s="18"/>
      <c r="F13" s="19"/>
      <c r="G13" s="19"/>
      <c r="H13" s="19"/>
      <c r="I13" s="19"/>
      <c r="J13" s="19"/>
      <c r="K13" s="19"/>
      <c r="L13" s="19"/>
    </row>
    <row r="14" spans="1:93" ht="12.75" customHeight="1" x14ac:dyDescent="0.2">
      <c r="A14" s="116" t="s">
        <v>319</v>
      </c>
      <c r="B14" s="116"/>
      <c r="C14" s="116"/>
      <c r="D14" s="116"/>
      <c r="E14" s="116"/>
      <c r="F14" s="117" t="str">
        <f>IF(Source!CZ12 &lt;&gt; "", Source!CZ12, "")</f>
        <v/>
      </c>
      <c r="G14" s="117"/>
      <c r="H14" s="117"/>
      <c r="I14" s="117"/>
      <c r="J14" s="117"/>
      <c r="K14" s="117"/>
      <c r="L14" s="117"/>
    </row>
    <row r="15" spans="1:93" ht="12.75" customHeight="1" x14ac:dyDescent="0.2">
      <c r="A15" s="18"/>
      <c r="B15" s="18"/>
      <c r="C15" s="18"/>
      <c r="D15" s="18"/>
      <c r="E15" s="18"/>
      <c r="F15" s="19"/>
      <c r="G15" s="19"/>
      <c r="H15" s="19"/>
      <c r="I15" s="19"/>
      <c r="J15" s="19"/>
      <c r="K15" s="19"/>
      <c r="L15" s="17"/>
    </row>
    <row r="16" spans="1:93" ht="12.75" customHeight="1" x14ac:dyDescent="0.2">
      <c r="A16" s="116" t="s">
        <v>320</v>
      </c>
      <c r="B16" s="116"/>
      <c r="C16" s="116"/>
      <c r="D16" s="116"/>
      <c r="E16" s="116"/>
      <c r="F16" s="117" t="str">
        <f>IF(Source!DA12 &lt;&gt; "", Source!DA12, "")</f>
        <v/>
      </c>
      <c r="G16" s="117"/>
      <c r="H16" s="117"/>
      <c r="I16" s="117"/>
      <c r="J16" s="117"/>
      <c r="K16" s="117"/>
      <c r="L16" s="117"/>
    </row>
    <row r="17" spans="1:12" ht="12.75" customHeight="1" x14ac:dyDescent="0.2">
      <c r="A17" s="20"/>
      <c r="B17" s="20"/>
      <c r="C17" s="20"/>
      <c r="D17" s="20"/>
      <c r="E17" s="20"/>
      <c r="F17" s="21"/>
      <c r="G17" s="21"/>
      <c r="H17" s="21"/>
      <c r="I17" s="21"/>
      <c r="J17" s="21"/>
      <c r="K17" s="21"/>
      <c r="L17" s="21"/>
    </row>
    <row r="18" spans="1:12" ht="12.75" customHeight="1" x14ac:dyDescent="0.2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15.75" customHeight="1" x14ac:dyDescent="0.25">
      <c r="A19" s="111"/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</row>
    <row r="20" spans="1:12" ht="14.25" customHeight="1" x14ac:dyDescent="0.2">
      <c r="A20" s="112" t="s">
        <v>321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</row>
    <row r="21" spans="1:12" ht="14.25" customHeight="1" x14ac:dyDescent="0.2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ht="15.75" customHeight="1" x14ac:dyDescent="0.25">
      <c r="A22" s="111" t="str">
        <f>IF(Source!G12&lt;&gt;"Новый объект", Source!G12, "")</f>
        <v>КЛ тип 7 2026 ГЭСН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</row>
    <row r="23" spans="1:12" ht="14.25" customHeight="1" x14ac:dyDescent="0.2">
      <c r="A23" s="112" t="s">
        <v>322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</row>
    <row r="24" spans="1:12" ht="14.25" customHeight="1" x14ac:dyDescent="0.2">
      <c r="A24" s="22"/>
      <c r="B24" s="22"/>
      <c r="C24" s="22"/>
      <c r="D24" s="22"/>
      <c r="E24" s="22"/>
      <c r="F24" s="23"/>
      <c r="G24" s="23"/>
      <c r="H24" s="23"/>
      <c r="I24" s="23"/>
      <c r="J24" s="23"/>
      <c r="K24" s="23"/>
      <c r="L24" s="23"/>
    </row>
    <row r="25" spans="1:12" ht="15.75" customHeight="1" x14ac:dyDescent="0.25">
      <c r="A25" s="113" t="str">
        <f>CONCATENATE( "ЛОКАЛЬНАЯ СМЕТА № ",7)</f>
        <v>ЛОКАЛЬНАЯ СМЕТА № 7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</row>
    <row r="26" spans="1:12" ht="15" customHeight="1" x14ac:dyDescent="0.25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4"/>
    </row>
    <row r="27" spans="1:12" ht="18" customHeight="1" x14ac:dyDescent="0.25">
      <c r="A27" s="114" t="str">
        <f>IF(Source!G20&lt;&gt;"Новая локальная смета", Source!G20, "")</f>
        <v>Восстановление асфальтового покрытия, t=4 см. на участке тротуара, с подсыпкой щебня t=10 см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</row>
    <row r="28" spans="1:12" ht="14.25" customHeight="1" x14ac:dyDescent="0.2">
      <c r="A28" s="112" t="s">
        <v>323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</row>
    <row r="29" spans="1:12" ht="14.25" customHeight="1" x14ac:dyDescent="0.2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12" ht="14.2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12" ht="12.75" customHeight="1" x14ac:dyDescent="0.2">
      <c r="A31" s="15" t="s">
        <v>324</v>
      </c>
      <c r="B31" s="15"/>
      <c r="C31" s="27" t="s">
        <v>354</v>
      </c>
      <c r="D31" s="15" t="s">
        <v>325</v>
      </c>
      <c r="E31" s="15"/>
      <c r="F31" s="15"/>
      <c r="G31" s="15"/>
      <c r="H31" s="15"/>
      <c r="I31" s="15"/>
      <c r="J31" s="15"/>
      <c r="K31" s="15"/>
      <c r="L31" s="15"/>
    </row>
    <row r="32" spans="1:12" ht="12.75" customHeight="1" x14ac:dyDescent="0.2">
      <c r="A32" s="15"/>
      <c r="B32" s="15"/>
      <c r="C32" s="28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2.75" customHeight="1" x14ac:dyDescent="0.2">
      <c r="A33" s="15" t="s">
        <v>326</v>
      </c>
      <c r="B33" s="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</row>
    <row r="34" spans="1:12" ht="12.75" customHeight="1" x14ac:dyDescent="0.2">
      <c r="A34" s="29"/>
      <c r="B34" s="30"/>
      <c r="C34" s="112" t="s">
        <v>327</v>
      </c>
      <c r="D34" s="112"/>
      <c r="E34" s="112"/>
      <c r="F34" s="112"/>
      <c r="G34" s="112"/>
      <c r="H34" s="112"/>
      <c r="I34" s="112"/>
      <c r="J34" s="112"/>
      <c r="K34" s="112"/>
      <c r="L34" s="112"/>
    </row>
    <row r="35" spans="1:12" ht="14.25" customHeight="1" x14ac:dyDescent="0.2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 ht="14.25" customHeight="1" x14ac:dyDescent="0.2">
      <c r="A36" s="31" t="s">
        <v>355</v>
      </c>
      <c r="B36" s="22"/>
      <c r="C36" s="22"/>
      <c r="D36" s="32"/>
      <c r="E36" s="22"/>
      <c r="F36" s="22"/>
      <c r="G36" s="22"/>
      <c r="H36" s="22"/>
      <c r="I36" s="22"/>
      <c r="J36" s="22"/>
      <c r="K36" s="22"/>
      <c r="L36" s="22"/>
    </row>
    <row r="37" spans="1:12" ht="14.25" customHeight="1" x14ac:dyDescent="0.2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</row>
    <row r="38" spans="1:12" ht="14.25" customHeight="1" x14ac:dyDescent="0.2">
      <c r="A38" s="31" t="s">
        <v>328</v>
      </c>
      <c r="B38" s="22"/>
      <c r="C38" s="109">
        <f>C41+C42+C43+C44</f>
        <v>4.45</v>
      </c>
      <c r="D38" s="110"/>
      <c r="E38" s="15" t="s">
        <v>329</v>
      </c>
      <c r="F38" s="20"/>
      <c r="G38" s="20"/>
      <c r="H38" s="20"/>
      <c r="I38" s="20"/>
      <c r="J38" s="20"/>
      <c r="K38" s="20"/>
      <c r="L38" s="22"/>
    </row>
    <row r="39" spans="1:12" ht="14.25" customHeight="1" x14ac:dyDescent="0.2">
      <c r="A39" s="31"/>
      <c r="B39" s="22"/>
      <c r="C39" s="73"/>
      <c r="D39" s="33"/>
      <c r="E39" s="15"/>
      <c r="F39" s="20"/>
      <c r="G39" s="15" t="s">
        <v>330</v>
      </c>
      <c r="H39" s="22"/>
      <c r="I39" s="15"/>
      <c r="J39" s="15"/>
      <c r="K39" s="75">
        <f>ROUND(SUM(AR52:AR301)/1000, 2)</f>
        <v>0.32</v>
      </c>
      <c r="L39" s="15" t="s">
        <v>329</v>
      </c>
    </row>
    <row r="40" spans="1:12" ht="14.25" customHeight="1" x14ac:dyDescent="0.2">
      <c r="A40" s="22"/>
      <c r="B40" s="34" t="s">
        <v>331</v>
      </c>
      <c r="C40" s="74"/>
      <c r="D40" s="22"/>
      <c r="E40" s="15"/>
      <c r="F40" s="20"/>
      <c r="G40" s="15" t="s">
        <v>332</v>
      </c>
      <c r="H40" s="22"/>
      <c r="I40" s="15"/>
      <c r="J40" s="15"/>
      <c r="K40" s="75">
        <f>ROUND(SUM(AT52:AT301)/1000, 2)</f>
        <v>0.06</v>
      </c>
      <c r="L40" s="15" t="s">
        <v>329</v>
      </c>
    </row>
    <row r="41" spans="1:12" ht="14.25" customHeight="1" x14ac:dyDescent="0.2">
      <c r="A41" s="22"/>
      <c r="B41" s="31" t="s">
        <v>333</v>
      </c>
      <c r="C41" s="109">
        <f>ROUND((Source!F64)/1000, 2)</f>
        <v>4.45</v>
      </c>
      <c r="D41" s="110"/>
      <c r="E41" s="15" t="s">
        <v>329</v>
      </c>
      <c r="F41" s="20"/>
      <c r="G41" s="15" t="s">
        <v>334</v>
      </c>
      <c r="H41" s="22"/>
      <c r="I41" s="15"/>
      <c r="J41" s="33"/>
      <c r="K41" s="76">
        <f>Source!F69</f>
        <v>0.94995180000000001</v>
      </c>
      <c r="L41" s="15" t="s">
        <v>246</v>
      </c>
    </row>
    <row r="42" spans="1:12" ht="14.25" customHeight="1" x14ac:dyDescent="0.2">
      <c r="A42" s="22"/>
      <c r="B42" s="31" t="s">
        <v>335</v>
      </c>
      <c r="C42" s="109">
        <f>ROUND((Source!F65)/1000, 2)</f>
        <v>0</v>
      </c>
      <c r="D42" s="110"/>
      <c r="E42" s="15" t="s">
        <v>329</v>
      </c>
      <c r="F42" s="20"/>
      <c r="G42" s="15" t="s">
        <v>336</v>
      </c>
      <c r="H42" s="22"/>
      <c r="I42" s="15"/>
      <c r="J42" s="35"/>
      <c r="K42" s="76">
        <f>Source!F70</f>
        <v>0.13213220000000001</v>
      </c>
      <c r="L42" s="15" t="s">
        <v>246</v>
      </c>
    </row>
    <row r="43" spans="1:12" ht="14.25" customHeight="1" x14ac:dyDescent="0.2">
      <c r="A43" s="22"/>
      <c r="B43" s="31" t="s">
        <v>337</v>
      </c>
      <c r="C43" s="109">
        <f>ROUND((Source!F56)/1000, 2)</f>
        <v>0</v>
      </c>
      <c r="D43" s="110"/>
      <c r="E43" s="15" t="s">
        <v>329</v>
      </c>
      <c r="F43" s="20"/>
      <c r="G43" s="15"/>
      <c r="H43" s="15"/>
      <c r="I43" s="15"/>
      <c r="J43" s="15"/>
      <c r="K43" s="20"/>
      <c r="L43" s="15"/>
    </row>
    <row r="44" spans="1:12" ht="14.25" customHeight="1" x14ac:dyDescent="0.2">
      <c r="A44" s="22"/>
      <c r="B44" s="31" t="s">
        <v>338</v>
      </c>
      <c r="C44" s="109">
        <f>ROUND((Source!F66)/1000, 2)</f>
        <v>0</v>
      </c>
      <c r="D44" s="110"/>
      <c r="E44" s="15" t="s">
        <v>329</v>
      </c>
      <c r="F44" s="20"/>
      <c r="G44" s="15"/>
      <c r="H44" s="15"/>
      <c r="I44" s="15"/>
      <c r="J44" s="15"/>
      <c r="K44" s="20"/>
      <c r="L44" s="15"/>
    </row>
    <row r="45" spans="1:12" ht="14.25" customHeight="1" x14ac:dyDescent="0.2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</row>
    <row r="46" spans="1:12" ht="12.75" customHeight="1" x14ac:dyDescent="0.2">
      <c r="A46" s="97" t="s">
        <v>339</v>
      </c>
      <c r="B46" s="97" t="s">
        <v>340</v>
      </c>
      <c r="C46" s="97" t="s">
        <v>341</v>
      </c>
      <c r="D46" s="97" t="s">
        <v>342</v>
      </c>
      <c r="E46" s="100" t="s">
        <v>343</v>
      </c>
      <c r="F46" s="101"/>
      <c r="G46" s="102"/>
      <c r="H46" s="100" t="s">
        <v>344</v>
      </c>
      <c r="I46" s="101"/>
      <c r="J46" s="101"/>
      <c r="K46" s="101"/>
      <c r="L46" s="102"/>
    </row>
    <row r="47" spans="1:12" ht="12.75" customHeight="1" x14ac:dyDescent="0.2">
      <c r="A47" s="98"/>
      <c r="B47" s="98"/>
      <c r="C47" s="98"/>
      <c r="D47" s="98"/>
      <c r="E47" s="103"/>
      <c r="F47" s="104"/>
      <c r="G47" s="105"/>
      <c r="H47" s="103"/>
      <c r="I47" s="104"/>
      <c r="J47" s="104"/>
      <c r="K47" s="104"/>
      <c r="L47" s="105"/>
    </row>
    <row r="48" spans="1:12" ht="12.75" customHeight="1" x14ac:dyDescent="0.2">
      <c r="A48" s="98"/>
      <c r="B48" s="98"/>
      <c r="C48" s="98"/>
      <c r="D48" s="98"/>
      <c r="E48" s="103"/>
      <c r="F48" s="104"/>
      <c r="G48" s="105"/>
      <c r="H48" s="103"/>
      <c r="I48" s="104"/>
      <c r="J48" s="104"/>
      <c r="K48" s="104"/>
      <c r="L48" s="105"/>
    </row>
    <row r="49" spans="1:101" ht="12.75" customHeight="1" x14ac:dyDescent="0.2">
      <c r="A49" s="98"/>
      <c r="B49" s="98"/>
      <c r="C49" s="98"/>
      <c r="D49" s="98"/>
      <c r="E49" s="106"/>
      <c r="F49" s="107"/>
      <c r="G49" s="108"/>
      <c r="H49" s="106"/>
      <c r="I49" s="107"/>
      <c r="J49" s="107"/>
      <c r="K49" s="107"/>
      <c r="L49" s="108"/>
    </row>
    <row r="50" spans="1:101" ht="51" customHeight="1" x14ac:dyDescent="0.2">
      <c r="A50" s="99"/>
      <c r="B50" s="99"/>
      <c r="C50" s="99"/>
      <c r="D50" s="99"/>
      <c r="E50" s="37" t="s">
        <v>345</v>
      </c>
      <c r="F50" s="37" t="s">
        <v>346</v>
      </c>
      <c r="G50" s="38" t="s">
        <v>347</v>
      </c>
      <c r="H50" s="37" t="s">
        <v>348</v>
      </c>
      <c r="I50" s="37" t="s">
        <v>349</v>
      </c>
      <c r="J50" s="37" t="s">
        <v>350</v>
      </c>
      <c r="K50" s="37" t="s">
        <v>346</v>
      </c>
      <c r="L50" s="37" t="s">
        <v>351</v>
      </c>
    </row>
    <row r="51" spans="1:101" ht="14.25" customHeight="1" x14ac:dyDescent="0.2">
      <c r="A51" s="39">
        <v>1</v>
      </c>
      <c r="B51" s="39">
        <v>2</v>
      </c>
      <c r="C51" s="39">
        <v>3</v>
      </c>
      <c r="D51" s="39">
        <v>4</v>
      </c>
      <c r="E51" s="39">
        <v>5</v>
      </c>
      <c r="F51" s="39">
        <v>6</v>
      </c>
      <c r="G51" s="39">
        <v>7</v>
      </c>
      <c r="H51" s="39">
        <v>8</v>
      </c>
      <c r="I51" s="39">
        <v>9</v>
      </c>
      <c r="J51" s="39">
        <v>10</v>
      </c>
      <c r="K51" s="41">
        <v>11</v>
      </c>
      <c r="L51" s="41">
        <v>12</v>
      </c>
    </row>
    <row r="52" spans="1:101" ht="28.5" x14ac:dyDescent="0.2">
      <c r="A52" s="43" t="s">
        <v>16</v>
      </c>
      <c r="B52" s="45" t="s">
        <v>356</v>
      </c>
      <c r="C52" s="45" t="str">
        <f>Source!G24</f>
        <v>Устройство шва-стыка в асфальтобетонном покрытии</v>
      </c>
      <c r="D52" s="46" t="str">
        <f>Source!H24</f>
        <v>100 м</v>
      </c>
      <c r="E52" s="47">
        <f>Source!K24</f>
        <v>1.4999999999999999E-2</v>
      </c>
      <c r="F52" s="47"/>
      <c r="G52" s="47">
        <f>Source!I24</f>
        <v>1.4999999999999999E-2</v>
      </c>
      <c r="H52" s="49"/>
      <c r="I52" s="48"/>
      <c r="J52" s="49"/>
      <c r="K52" s="48"/>
      <c r="L52" s="49"/>
    </row>
    <row r="53" spans="1:101" ht="38.25" x14ac:dyDescent="0.2">
      <c r="B53" s="50" t="s">
        <v>301</v>
      </c>
      <c r="C53" s="95" t="s">
        <v>357</v>
      </c>
      <c r="D53" s="95"/>
      <c r="E53" s="95"/>
      <c r="F53" s="95"/>
      <c r="G53" s="95"/>
      <c r="H53" s="95"/>
      <c r="I53" s="95"/>
      <c r="J53" s="95"/>
      <c r="K53" s="95"/>
      <c r="L53" s="95"/>
      <c r="CW53" s="51" t="s">
        <v>357</v>
      </c>
    </row>
    <row r="54" spans="1:101" ht="76.5" x14ac:dyDescent="0.2">
      <c r="B54" s="50" t="s">
        <v>306</v>
      </c>
      <c r="C54" s="95" t="s">
        <v>358</v>
      </c>
      <c r="D54" s="95"/>
      <c r="E54" s="95"/>
      <c r="F54" s="95"/>
      <c r="G54" s="95"/>
      <c r="H54" s="95"/>
      <c r="I54" s="95"/>
      <c r="J54" s="95"/>
      <c r="K54" s="95"/>
      <c r="L54" s="95"/>
      <c r="CW54" s="51" t="s">
        <v>358</v>
      </c>
    </row>
    <row r="55" spans="1:101" ht="63.75" x14ac:dyDescent="0.2">
      <c r="C55" s="96" t="s">
        <v>359</v>
      </c>
      <c r="D55" s="96"/>
      <c r="E55" s="96"/>
      <c r="F55" s="96"/>
      <c r="CW55" s="52" t="s">
        <v>359</v>
      </c>
    </row>
    <row r="56" spans="1:101" ht="15" x14ac:dyDescent="0.2">
      <c r="A56" s="44"/>
      <c r="B56" s="47">
        <v>1</v>
      </c>
      <c r="C56" s="44" t="s">
        <v>360</v>
      </c>
      <c r="D56" s="46" t="s">
        <v>246</v>
      </c>
      <c r="E56" s="53"/>
      <c r="F56" s="47"/>
      <c r="G56" s="47">
        <f>Source!U24</f>
        <v>0.41536279999999998</v>
      </c>
      <c r="H56" s="47"/>
      <c r="I56" s="47"/>
      <c r="J56" s="47"/>
      <c r="K56" s="47"/>
      <c r="L56" s="54">
        <f>SUM(L57:L57)-SUMIF(CE57:CE57, 1, L57:L57)</f>
        <v>132.11000000000001</v>
      </c>
    </row>
    <row r="57" spans="1:101" ht="14.25" x14ac:dyDescent="0.2">
      <c r="A57" s="45"/>
      <c r="B57" s="45" t="s">
        <v>244</v>
      </c>
      <c r="C57" s="45" t="s">
        <v>245</v>
      </c>
      <c r="D57" s="46" t="s">
        <v>246</v>
      </c>
      <c r="E57" s="47">
        <v>21.89</v>
      </c>
      <c r="F57" s="47">
        <f>ROUND((0.1+1)*1.15,7)</f>
        <v>1.2649999999999999</v>
      </c>
      <c r="G57" s="47">
        <f>SmtRes!CX1</f>
        <v>0.41536279999999998</v>
      </c>
      <c r="H57" s="49"/>
      <c r="I57" s="48"/>
      <c r="J57" s="49">
        <f>SmtRes!CZ1</f>
        <v>318.05</v>
      </c>
      <c r="K57" s="48"/>
      <c r="L57" s="49">
        <f>SmtRes!DI1</f>
        <v>132.11000000000001</v>
      </c>
    </row>
    <row r="58" spans="1:101" ht="15" x14ac:dyDescent="0.2">
      <c r="A58" s="44"/>
      <c r="B58" s="47">
        <v>2</v>
      </c>
      <c r="C58" s="44" t="s">
        <v>361</v>
      </c>
      <c r="D58" s="46"/>
      <c r="E58" s="53"/>
      <c r="F58" s="47"/>
      <c r="G58" s="47"/>
      <c r="H58" s="47"/>
      <c r="I58" s="47"/>
      <c r="J58" s="47"/>
      <c r="K58" s="47"/>
      <c r="L58" s="54">
        <f>SUM(L59:L71)-SUMIF(CE59:CE71, 1, L59:L71)</f>
        <v>262.08999999999997</v>
      </c>
    </row>
    <row r="59" spans="1:101" ht="15" x14ac:dyDescent="0.2">
      <c r="A59" s="44"/>
      <c r="B59" s="47"/>
      <c r="C59" s="44" t="s">
        <v>364</v>
      </c>
      <c r="D59" s="46" t="s">
        <v>246</v>
      </c>
      <c r="E59" s="53"/>
      <c r="F59" s="47"/>
      <c r="G59" s="47">
        <f>Source!V24</f>
        <v>9.3225200000000008E-2</v>
      </c>
      <c r="H59" s="47"/>
      <c r="I59" s="47"/>
      <c r="J59" s="47"/>
      <c r="K59" s="47"/>
      <c r="L59" s="54">
        <f>SUMIF(CE60:CE71, 1, L60:L71)</f>
        <v>38.739999999999995</v>
      </c>
      <c r="CE59">
        <v>1</v>
      </c>
    </row>
    <row r="60" spans="1:101" ht="71.25" x14ac:dyDescent="0.2">
      <c r="A60" s="45"/>
      <c r="B60" s="45" t="s">
        <v>249</v>
      </c>
      <c r="C60" s="45" t="s">
        <v>251</v>
      </c>
      <c r="D60" s="46" t="s">
        <v>252</v>
      </c>
      <c r="E60" s="47">
        <v>0.13</v>
      </c>
      <c r="F60" s="47">
        <f t="shared" ref="F60:F71" si="0">ROUND((0.1+1)*1.25,7)</f>
        <v>1.375</v>
      </c>
      <c r="G60" s="47">
        <f>SmtRes!CX3</f>
        <v>2.6813000000000002E-3</v>
      </c>
      <c r="H60" s="49"/>
      <c r="I60" s="48"/>
      <c r="J60" s="49">
        <f>SmtRes!CZ3</f>
        <v>1592.23</v>
      </c>
      <c r="K60" s="48"/>
      <c r="L60" s="49">
        <f>SmtRes!DG3</f>
        <v>4.2699999999999996</v>
      </c>
    </row>
    <row r="61" spans="1:101" ht="28.5" x14ac:dyDescent="0.2">
      <c r="A61" s="45"/>
      <c r="B61" s="45" t="s">
        <v>253</v>
      </c>
      <c r="C61" s="45" t="s">
        <v>362</v>
      </c>
      <c r="D61" s="46" t="s">
        <v>246</v>
      </c>
      <c r="E61" s="47">
        <f>SmtRes!DO3*SmtRes!AT3</f>
        <v>0.13</v>
      </c>
      <c r="F61" s="47">
        <f t="shared" si="0"/>
        <v>1.375</v>
      </c>
      <c r="G61" s="47">
        <f>ROUND(E61*F61*G52, 7)</f>
        <v>2.6813000000000002E-3</v>
      </c>
      <c r="H61" s="49"/>
      <c r="I61" s="48"/>
      <c r="J61" s="49">
        <f>ROUND(SmtRes!AG3/SmtRes!DO3, 2)</f>
        <v>429.64</v>
      </c>
      <c r="K61" s="48"/>
      <c r="L61" s="49">
        <f>SmtRes!DH3</f>
        <v>1.1499999999999999</v>
      </c>
      <c r="CE61">
        <v>1</v>
      </c>
    </row>
    <row r="62" spans="1:101" ht="57" x14ac:dyDescent="0.2">
      <c r="A62" s="45"/>
      <c r="B62" s="45" t="s">
        <v>254</v>
      </c>
      <c r="C62" s="45" t="s">
        <v>256</v>
      </c>
      <c r="D62" s="46" t="s">
        <v>252</v>
      </c>
      <c r="E62" s="47">
        <v>0.6</v>
      </c>
      <c r="F62" s="47">
        <f t="shared" si="0"/>
        <v>1.375</v>
      </c>
      <c r="G62" s="47">
        <f>SmtRes!CX4</f>
        <v>1.2375000000000001E-2</v>
      </c>
      <c r="H62" s="49">
        <f>SmtRes!CZ4</f>
        <v>95.25</v>
      </c>
      <c r="I62" s="48">
        <f>SmtRes!AJ4</f>
        <v>1.53</v>
      </c>
      <c r="J62" s="49">
        <f>ROUND(H62*I62, 2)</f>
        <v>145.72999999999999</v>
      </c>
      <c r="K62" s="48"/>
      <c r="L62" s="49">
        <f>SmtRes!DG4</f>
        <v>1.8</v>
      </c>
    </row>
    <row r="63" spans="1:101" ht="42.75" x14ac:dyDescent="0.2">
      <c r="A63" s="45"/>
      <c r="B63" s="45" t="s">
        <v>257</v>
      </c>
      <c r="C63" s="45" t="s">
        <v>259</v>
      </c>
      <c r="D63" s="46" t="s">
        <v>252</v>
      </c>
      <c r="E63" s="47">
        <v>8.36</v>
      </c>
      <c r="F63" s="47">
        <f t="shared" si="0"/>
        <v>1.375</v>
      </c>
      <c r="G63" s="47">
        <f>SmtRes!CX5</f>
        <v>0.17242499999999999</v>
      </c>
      <c r="H63" s="49">
        <f>SmtRes!CZ5</f>
        <v>100.65</v>
      </c>
      <c r="I63" s="48">
        <f>SmtRes!AJ5</f>
        <v>1.27</v>
      </c>
      <c r="J63" s="49">
        <f>ROUND(H63*I63, 2)</f>
        <v>127.83</v>
      </c>
      <c r="K63" s="48"/>
      <c r="L63" s="49">
        <f>SmtRes!DG5</f>
        <v>22.04</v>
      </c>
    </row>
    <row r="64" spans="1:101" ht="57" x14ac:dyDescent="0.2">
      <c r="A64" s="45"/>
      <c r="B64" s="45" t="s">
        <v>260</v>
      </c>
      <c r="C64" s="45" t="s">
        <v>262</v>
      </c>
      <c r="D64" s="46" t="s">
        <v>252</v>
      </c>
      <c r="E64" s="47">
        <v>3.25</v>
      </c>
      <c r="F64" s="47">
        <f t="shared" si="0"/>
        <v>1.375</v>
      </c>
      <c r="G64" s="47">
        <f>SmtRes!CX6</f>
        <v>6.7031300000000002E-2</v>
      </c>
      <c r="H64" s="49">
        <f>SmtRes!CZ6</f>
        <v>2007.7</v>
      </c>
      <c r="I64" s="48">
        <f>SmtRes!AJ6</f>
        <v>1.53</v>
      </c>
      <c r="J64" s="49">
        <f>ROUND(H64*I64, 2)</f>
        <v>3071.78</v>
      </c>
      <c r="K64" s="48"/>
      <c r="L64" s="49">
        <f>SmtRes!DG6</f>
        <v>205.91</v>
      </c>
    </row>
    <row r="65" spans="1:83" ht="28.5" x14ac:dyDescent="0.2">
      <c r="A65" s="45"/>
      <c r="B65" s="45" t="s">
        <v>253</v>
      </c>
      <c r="C65" s="45" t="s">
        <v>362</v>
      </c>
      <c r="D65" s="46" t="s">
        <v>246</v>
      </c>
      <c r="E65" s="47">
        <f>SmtRes!DO6*SmtRes!AT6</f>
        <v>3.25</v>
      </c>
      <c r="F65" s="47">
        <f t="shared" si="0"/>
        <v>1.375</v>
      </c>
      <c r="G65" s="47">
        <f>ROUND(E65*F65*G52, 7)</f>
        <v>6.7031300000000002E-2</v>
      </c>
      <c r="H65" s="49"/>
      <c r="I65" s="48"/>
      <c r="J65" s="49">
        <f>ROUND(SmtRes!AG6/SmtRes!DO6, 2)</f>
        <v>429.64</v>
      </c>
      <c r="K65" s="48"/>
      <c r="L65" s="49">
        <f>SmtRes!DH6</f>
        <v>28.8</v>
      </c>
      <c r="CE65">
        <v>1</v>
      </c>
    </row>
    <row r="66" spans="1:83" ht="28.5" x14ac:dyDescent="0.2">
      <c r="A66" s="45"/>
      <c r="B66" s="45" t="s">
        <v>263</v>
      </c>
      <c r="C66" s="45" t="s">
        <v>265</v>
      </c>
      <c r="D66" s="46" t="s">
        <v>252</v>
      </c>
      <c r="E66" s="47">
        <v>0.92</v>
      </c>
      <c r="F66" s="47">
        <f t="shared" si="0"/>
        <v>1.375</v>
      </c>
      <c r="G66" s="47">
        <f>SmtRes!CX7</f>
        <v>1.8974999999999999E-2</v>
      </c>
      <c r="H66" s="49">
        <f>SmtRes!CZ7</f>
        <v>1043.1400000000001</v>
      </c>
      <c r="I66" s="48">
        <f>SmtRes!AJ7</f>
        <v>1.32</v>
      </c>
      <c r="J66" s="49">
        <f>ROUND(H66*I66, 2)</f>
        <v>1376.94</v>
      </c>
      <c r="K66" s="48"/>
      <c r="L66" s="49">
        <f>SmtRes!DG7</f>
        <v>26.13</v>
      </c>
    </row>
    <row r="67" spans="1:83" ht="28.5" x14ac:dyDescent="0.2">
      <c r="A67" s="45"/>
      <c r="B67" s="45" t="s">
        <v>266</v>
      </c>
      <c r="C67" s="45" t="s">
        <v>363</v>
      </c>
      <c r="D67" s="46" t="s">
        <v>246</v>
      </c>
      <c r="E67" s="47">
        <f>SmtRes!DO7*SmtRes!AT7</f>
        <v>0.92</v>
      </c>
      <c r="F67" s="47">
        <f t="shared" si="0"/>
        <v>1.375</v>
      </c>
      <c r="G67" s="47">
        <f>ROUND(E67*F67*G52, 7)</f>
        <v>1.8974999999999999E-2</v>
      </c>
      <c r="H67" s="49"/>
      <c r="I67" s="48"/>
      <c r="J67" s="49">
        <f>ROUND(SmtRes!AG7/SmtRes!DO7, 2)</f>
        <v>373.85</v>
      </c>
      <c r="K67" s="48"/>
      <c r="L67" s="49">
        <f>SmtRes!DH7</f>
        <v>7.09</v>
      </c>
      <c r="CE67">
        <v>1</v>
      </c>
    </row>
    <row r="68" spans="1:83" ht="28.5" x14ac:dyDescent="0.2">
      <c r="A68" s="45"/>
      <c r="B68" s="45" t="s">
        <v>267</v>
      </c>
      <c r="C68" s="45" t="s">
        <v>269</v>
      </c>
      <c r="D68" s="46" t="s">
        <v>252</v>
      </c>
      <c r="E68" s="47">
        <v>0.03</v>
      </c>
      <c r="F68" s="47">
        <f t="shared" si="0"/>
        <v>1.375</v>
      </c>
      <c r="G68" s="47">
        <f>SmtRes!CX8</f>
        <v>6.1879999999999997E-4</v>
      </c>
      <c r="H68" s="49"/>
      <c r="I68" s="48"/>
      <c r="J68" s="49">
        <f>SmtRes!CZ8</f>
        <v>650.83000000000004</v>
      </c>
      <c r="K68" s="48"/>
      <c r="L68" s="49">
        <f>SmtRes!DG8</f>
        <v>0.4</v>
      </c>
    </row>
    <row r="69" spans="1:83" ht="28.5" x14ac:dyDescent="0.2">
      <c r="A69" s="45"/>
      <c r="B69" s="45" t="s">
        <v>266</v>
      </c>
      <c r="C69" s="45" t="s">
        <v>363</v>
      </c>
      <c r="D69" s="46" t="s">
        <v>246</v>
      </c>
      <c r="E69" s="47">
        <f>SmtRes!DO8*SmtRes!AT8</f>
        <v>0.03</v>
      </c>
      <c r="F69" s="47">
        <f t="shared" si="0"/>
        <v>1.375</v>
      </c>
      <c r="G69" s="47">
        <f>ROUND(E69*F69*G52, 7)</f>
        <v>6.1879999999999997E-4</v>
      </c>
      <c r="H69" s="49"/>
      <c r="I69" s="48"/>
      <c r="J69" s="49">
        <f>ROUND(SmtRes!AG8/SmtRes!DO8, 2)</f>
        <v>373.85</v>
      </c>
      <c r="K69" s="48"/>
      <c r="L69" s="49">
        <f>SmtRes!DH8</f>
        <v>0.23</v>
      </c>
      <c r="CE69">
        <v>1</v>
      </c>
    </row>
    <row r="70" spans="1:83" ht="57" x14ac:dyDescent="0.2">
      <c r="A70" s="45"/>
      <c r="B70" s="45" t="s">
        <v>270</v>
      </c>
      <c r="C70" s="45" t="s">
        <v>272</v>
      </c>
      <c r="D70" s="46" t="s">
        <v>252</v>
      </c>
      <c r="E70" s="47">
        <v>0.19</v>
      </c>
      <c r="F70" s="47">
        <f t="shared" si="0"/>
        <v>1.375</v>
      </c>
      <c r="G70" s="47">
        <f>SmtRes!CX9</f>
        <v>3.9188000000000001E-3</v>
      </c>
      <c r="H70" s="49"/>
      <c r="I70" s="48"/>
      <c r="J70" s="49">
        <f>SmtRes!CZ9</f>
        <v>392.52</v>
      </c>
      <c r="K70" s="48"/>
      <c r="L70" s="49">
        <f>SmtRes!DG9</f>
        <v>1.54</v>
      </c>
    </row>
    <row r="71" spans="1:83" ht="28.5" x14ac:dyDescent="0.2">
      <c r="A71" s="45"/>
      <c r="B71" s="45" t="s">
        <v>266</v>
      </c>
      <c r="C71" s="45" t="s">
        <v>363</v>
      </c>
      <c r="D71" s="46" t="s">
        <v>246</v>
      </c>
      <c r="E71" s="47">
        <f>SmtRes!DO9*SmtRes!AT9</f>
        <v>0.19</v>
      </c>
      <c r="F71" s="47">
        <f t="shared" si="0"/>
        <v>1.375</v>
      </c>
      <c r="G71" s="47">
        <f>ROUND(E71*F71*G52, 7)</f>
        <v>3.9188000000000001E-3</v>
      </c>
      <c r="H71" s="49"/>
      <c r="I71" s="48"/>
      <c r="J71" s="49">
        <f>ROUND(SmtRes!AG9/SmtRes!DO9, 2)</f>
        <v>373.85</v>
      </c>
      <c r="K71" s="48"/>
      <c r="L71" s="49">
        <f>SmtRes!DH9</f>
        <v>1.47</v>
      </c>
      <c r="CE71">
        <v>1</v>
      </c>
    </row>
    <row r="72" spans="1:83" ht="15" x14ac:dyDescent="0.2">
      <c r="A72" s="44"/>
      <c r="B72" s="47">
        <v>4</v>
      </c>
      <c r="C72" s="44" t="s">
        <v>365</v>
      </c>
      <c r="D72" s="46"/>
      <c r="E72" s="53"/>
      <c r="F72" s="47"/>
      <c r="G72" s="47"/>
      <c r="H72" s="47"/>
      <c r="I72" s="47"/>
      <c r="J72" s="47"/>
      <c r="K72" s="47"/>
      <c r="L72" s="54">
        <f>SUM(L73:L75)-SUMIF(CE73:CE75, 1, L73:L75)</f>
        <v>28.740000000000002</v>
      </c>
    </row>
    <row r="73" spans="1:83" ht="14.25" x14ac:dyDescent="0.2">
      <c r="A73" s="45"/>
      <c r="B73" s="45" t="s">
        <v>273</v>
      </c>
      <c r="C73" s="45" t="s">
        <v>275</v>
      </c>
      <c r="D73" s="46" t="s">
        <v>33</v>
      </c>
      <c r="E73" s="47">
        <v>0.01</v>
      </c>
      <c r="F73" s="47"/>
      <c r="G73" s="47">
        <f>SmtRes!CX10</f>
        <v>1.4999999999999999E-4</v>
      </c>
      <c r="H73" s="49">
        <f>SmtRes!CZ10</f>
        <v>22876.38</v>
      </c>
      <c r="I73" s="48">
        <f>SmtRes!AI10</f>
        <v>1.1499999999999999</v>
      </c>
      <c r="J73" s="49">
        <f>ROUND(H73*I73, 2)</f>
        <v>26307.84</v>
      </c>
      <c r="K73" s="48"/>
      <c r="L73" s="49">
        <f>SmtRes!DF10</f>
        <v>3.95</v>
      </c>
    </row>
    <row r="74" spans="1:83" ht="14.25" x14ac:dyDescent="0.2">
      <c r="A74" s="45"/>
      <c r="B74" s="45" t="s">
        <v>276</v>
      </c>
      <c r="C74" s="45" t="s">
        <v>278</v>
      </c>
      <c r="D74" s="46" t="s">
        <v>80</v>
      </c>
      <c r="E74" s="47">
        <v>3.5</v>
      </c>
      <c r="F74" s="47"/>
      <c r="G74" s="47">
        <f>SmtRes!CX12</f>
        <v>5.2499999999999998E-2</v>
      </c>
      <c r="H74" s="49">
        <f>SmtRes!CZ12</f>
        <v>35.71</v>
      </c>
      <c r="I74" s="48">
        <f>SmtRes!AI12</f>
        <v>1.1200000000000001</v>
      </c>
      <c r="J74" s="49">
        <f>ROUND(H74*I74, 2)</f>
        <v>40</v>
      </c>
      <c r="K74" s="48"/>
      <c r="L74" s="49">
        <f>SmtRes!DF12</f>
        <v>2.1</v>
      </c>
    </row>
    <row r="75" spans="1:83" ht="28.5" x14ac:dyDescent="0.2">
      <c r="A75" s="45"/>
      <c r="B75" s="45" t="s">
        <v>279</v>
      </c>
      <c r="C75" s="45" t="s">
        <v>281</v>
      </c>
      <c r="D75" s="46" t="s">
        <v>80</v>
      </c>
      <c r="E75" s="47">
        <v>2</v>
      </c>
      <c r="F75" s="47"/>
      <c r="G75" s="47">
        <f>SmtRes!CX14</f>
        <v>0.03</v>
      </c>
      <c r="H75" s="49"/>
      <c r="I75" s="48"/>
      <c r="J75" s="49">
        <f>SmtRes!CZ14</f>
        <v>756.25</v>
      </c>
      <c r="K75" s="48"/>
      <c r="L75" s="49">
        <f>SmtRes!DF14</f>
        <v>22.69</v>
      </c>
    </row>
    <row r="76" spans="1:83" ht="14.25" x14ac:dyDescent="0.2">
      <c r="A76" s="45"/>
      <c r="B76" s="45" t="str">
        <f>EtalonRes!I11</f>
        <v>01.2.03.03</v>
      </c>
      <c r="C76" s="45" t="str">
        <f>EtalonRes!K11</f>
        <v>Мастика</v>
      </c>
      <c r="D76" s="46" t="str">
        <f>EtalonRes!O11</f>
        <v>т</v>
      </c>
      <c r="E76" s="47">
        <f>EtalonRes!X11</f>
        <v>7.0000000000000007E-2</v>
      </c>
      <c r="F76" s="47"/>
      <c r="G76" s="47">
        <f>ROUND(EtalonRes!AG11*Source!I24, 7)</f>
        <v>1.0499999999999999E-3</v>
      </c>
      <c r="H76" s="49"/>
      <c r="I76" s="48"/>
      <c r="J76" s="49"/>
      <c r="K76" s="48"/>
      <c r="L76" s="49"/>
    </row>
    <row r="77" spans="1:83" ht="14.25" x14ac:dyDescent="0.2">
      <c r="A77" s="45"/>
      <c r="B77" s="45" t="str">
        <f>EtalonRes!I13</f>
        <v>01.7.07.26</v>
      </c>
      <c r="C77" s="55" t="str">
        <f>EtalonRes!K13</f>
        <v>Шнур полиуретановый</v>
      </c>
      <c r="D77" s="56" t="str">
        <f>EtalonRes!O13</f>
        <v>10 м</v>
      </c>
      <c r="E77" s="57">
        <f>EtalonRes!X13</f>
        <v>10</v>
      </c>
      <c r="F77" s="57"/>
      <c r="G77" s="57">
        <f>ROUND(EtalonRes!AG13*Source!I24, 7)</f>
        <v>0.15</v>
      </c>
      <c r="H77" s="58"/>
      <c r="I77" s="59"/>
      <c r="J77" s="58"/>
      <c r="K77" s="59"/>
      <c r="L77" s="58"/>
    </row>
    <row r="78" spans="1:83" ht="15" x14ac:dyDescent="0.2">
      <c r="A78" s="45"/>
      <c r="B78" s="45"/>
      <c r="C78" s="61" t="s">
        <v>366</v>
      </c>
      <c r="D78" s="46"/>
      <c r="E78" s="47"/>
      <c r="F78" s="47"/>
      <c r="G78" s="47"/>
      <c r="H78" s="49"/>
      <c r="I78" s="48"/>
      <c r="J78" s="49"/>
      <c r="K78" s="48"/>
      <c r="L78" s="49">
        <f>L56+L58+L59+L72</f>
        <v>461.68</v>
      </c>
    </row>
    <row r="79" spans="1:83" ht="14.25" x14ac:dyDescent="0.2">
      <c r="A79" s="45"/>
      <c r="B79" s="45"/>
      <c r="C79" s="45" t="s">
        <v>367</v>
      </c>
      <c r="D79" s="46"/>
      <c r="E79" s="47"/>
      <c r="F79" s="47"/>
      <c r="G79" s="47"/>
      <c r="H79" s="49"/>
      <c r="I79" s="48"/>
      <c r="J79" s="49"/>
      <c r="K79" s="48"/>
      <c r="L79" s="49">
        <f>SUM(AR52:AR82)+SUM(AS52:AS82)+SUM(AT52:AT82)+SUM(AU52:AU82)+SUM(AV52:AV82)</f>
        <v>170.85000000000002</v>
      </c>
    </row>
    <row r="80" spans="1:83" ht="14.25" x14ac:dyDescent="0.2">
      <c r="A80" s="45"/>
      <c r="B80" s="45" t="s">
        <v>28</v>
      </c>
      <c r="C80" s="45" t="s">
        <v>368</v>
      </c>
      <c r="D80" s="46" t="s">
        <v>369</v>
      </c>
      <c r="E80" s="47">
        <f>Source!BZ24</f>
        <v>147</v>
      </c>
      <c r="F80" s="47"/>
      <c r="G80" s="47">
        <f>Source!AT24</f>
        <v>147</v>
      </c>
      <c r="H80" s="49"/>
      <c r="I80" s="48"/>
      <c r="J80" s="49"/>
      <c r="K80" s="48"/>
      <c r="L80" s="49">
        <f>SUM(AZ52:AZ82)</f>
        <v>251.15</v>
      </c>
    </row>
    <row r="81" spans="1:101" ht="28.5" x14ac:dyDescent="0.2">
      <c r="A81" s="55"/>
      <c r="B81" s="55" t="s">
        <v>370</v>
      </c>
      <c r="C81" s="55" t="s">
        <v>371</v>
      </c>
      <c r="D81" s="56" t="s">
        <v>369</v>
      </c>
      <c r="E81" s="57">
        <f>Source!CA24</f>
        <v>134</v>
      </c>
      <c r="F81" s="57">
        <f>ROUND(0.85,7)</f>
        <v>0.85</v>
      </c>
      <c r="G81" s="57">
        <f>Source!AU24</f>
        <v>113.9</v>
      </c>
      <c r="H81" s="58"/>
      <c r="I81" s="59"/>
      <c r="J81" s="58"/>
      <c r="K81" s="59"/>
      <c r="L81" s="58">
        <f>SUM(BA52:BA82)</f>
        <v>194.6</v>
      </c>
    </row>
    <row r="82" spans="1:101" ht="15" x14ac:dyDescent="0.2">
      <c r="C82" s="92" t="s">
        <v>372</v>
      </c>
      <c r="D82" s="92"/>
      <c r="E82" s="92"/>
      <c r="F82" s="92"/>
      <c r="G82" s="92"/>
      <c r="H82" s="92"/>
      <c r="I82" s="93">
        <f>IF(E52&lt;&gt;0,K82/E52, 0)</f>
        <v>60495.333333333343</v>
      </c>
      <c r="J82" s="93"/>
      <c r="K82" s="93">
        <f>L56+L58+L72+L80+L81+L59</f>
        <v>907.43000000000006</v>
      </c>
      <c r="L82" s="93"/>
      <c r="AD82">
        <f>ROUND((Source!AT24/100)*((ROUND(SUMIF(SmtRes!AQ1:'SmtRes'!AQ14,"=1",SmtRes!AD1:'SmtRes'!AD14)*Source!I24, 2)+ROUND(SUMIF(SmtRes!AQ1:'SmtRes'!AQ14,"=1",SmtRes!AC1:'SmtRes'!AC14)*Source!I24, 2))), 2)</f>
        <v>50.69</v>
      </c>
      <c r="AE82">
        <f>ROUND((Source!AU24/100)*((ROUND(SUMIF(SmtRes!AQ1:'SmtRes'!AQ14,"=1",SmtRes!AD1:'SmtRes'!AD14)*Source!I24, 2)+ROUND(SUMIF(SmtRes!AQ1:'SmtRes'!AQ14,"=1",SmtRes!AC1:'SmtRes'!AC14)*Source!I24, 2))), 2)</f>
        <v>39.270000000000003</v>
      </c>
      <c r="AN82" s="60">
        <f>L56+L58+L72+L80+L81+L59</f>
        <v>907.43000000000006</v>
      </c>
      <c r="AO82" s="60">
        <f>L58</f>
        <v>262.08999999999997</v>
      </c>
      <c r="AQ82" t="s">
        <v>373</v>
      </c>
      <c r="AR82" s="60">
        <f>L56</f>
        <v>132.11000000000001</v>
      </c>
      <c r="AT82" s="60">
        <f>L59</f>
        <v>38.739999999999995</v>
      </c>
      <c r="AV82" t="s">
        <v>373</v>
      </c>
      <c r="AW82" s="60">
        <f>L72</f>
        <v>28.740000000000002</v>
      </c>
      <c r="AZ82">
        <f>Source!X24</f>
        <v>251.15</v>
      </c>
      <c r="BA82">
        <f>Source!Y24</f>
        <v>194.6</v>
      </c>
      <c r="CD82">
        <v>1</v>
      </c>
    </row>
    <row r="83" spans="1:101" ht="28.5" x14ac:dyDescent="0.2">
      <c r="A83" s="63" t="s">
        <v>38</v>
      </c>
      <c r="B83" s="55" t="str">
        <f>Source!F27</f>
        <v>115020832</v>
      </c>
      <c r="C83" s="55" t="str">
        <f>Source!G27</f>
        <v>Мастика битумная МБР-65  185 793,00 = 182 150 +  2% Заг.скл</v>
      </c>
      <c r="D83" s="56" t="str">
        <f>Source!H27</f>
        <v>ТН</v>
      </c>
      <c r="E83" s="57">
        <f>Source!K27</f>
        <v>1.0499999999999999E-3</v>
      </c>
      <c r="F83" s="57"/>
      <c r="G83" s="57">
        <f>Source!I27</f>
        <v>1.0499999999999999E-3</v>
      </c>
      <c r="H83" s="58"/>
      <c r="I83" s="59"/>
      <c r="J83" s="58">
        <f>Source!AL27</f>
        <v>185793</v>
      </c>
      <c r="K83" s="59"/>
      <c r="L83" s="58">
        <f>Source!HG27</f>
        <v>195.08</v>
      </c>
    </row>
    <row r="84" spans="1:101" ht="15" x14ac:dyDescent="0.2">
      <c r="C84" s="92" t="s">
        <v>372</v>
      </c>
      <c r="D84" s="92"/>
      <c r="E84" s="92"/>
      <c r="F84" s="92"/>
      <c r="G84" s="92"/>
      <c r="H84" s="92"/>
      <c r="I84" s="93">
        <f>IF(E83&lt;&gt;0,K84/E83, 0)</f>
        <v>185790.47619047621</v>
      </c>
      <c r="J84" s="93"/>
      <c r="K84" s="93">
        <f>L83</f>
        <v>195.08</v>
      </c>
      <c r="L84" s="93"/>
      <c r="AD84">
        <f>ROUND((Source!AT27/100)*((ROUND(ROUND(Source!AO27,2)*Source!I27, 2)+ROUND(ROUND(Source!AN27,2)*Source!I27, 2))), 2)</f>
        <v>0</v>
      </c>
      <c r="AE84">
        <f>ROUND((Source!AU27/100)*((ROUND(ROUND(Source!AO27,2)*Source!I27, 2)+ROUND(ROUND(Source!AN27,2)*Source!I27, 2))), 2)</f>
        <v>0</v>
      </c>
      <c r="AN84" s="60">
        <f>L83</f>
        <v>195.08</v>
      </c>
      <c r="AO84">
        <f>0</f>
        <v>0</v>
      </c>
      <c r="AQ84" t="s">
        <v>373</v>
      </c>
      <c r="AR84">
        <f>0</f>
        <v>0</v>
      </c>
      <c r="AT84">
        <f>0</f>
        <v>0</v>
      </c>
      <c r="AV84" t="s">
        <v>373</v>
      </c>
      <c r="AW84" s="60">
        <f>L83</f>
        <v>195.08</v>
      </c>
      <c r="AX84" s="60">
        <f>L83</f>
        <v>195.08</v>
      </c>
      <c r="AZ84">
        <f>Source!X27</f>
        <v>0</v>
      </c>
      <c r="BA84">
        <f>Source!Y27</f>
        <v>0</v>
      </c>
      <c r="CD84">
        <v>1</v>
      </c>
    </row>
    <row r="85" spans="1:101" ht="14.25" x14ac:dyDescent="0.2">
      <c r="A85" s="63" t="s">
        <v>45</v>
      </c>
      <c r="B85" s="55" t="str">
        <f>Source!F28</f>
        <v>01.7.07.26-0033</v>
      </c>
      <c r="C85" s="55" t="str">
        <f>Source!G28</f>
        <v>Шнур полиуретановый, диаметр 10 мм</v>
      </c>
      <c r="D85" s="56" t="str">
        <f>Source!H28</f>
        <v>10 м</v>
      </c>
      <c r="E85" s="57">
        <f>Source!K28</f>
        <v>0.15</v>
      </c>
      <c r="F85" s="57"/>
      <c r="G85" s="57">
        <f>Source!I28</f>
        <v>0.15</v>
      </c>
      <c r="H85" s="58">
        <f>Source!AL28</f>
        <v>107.97</v>
      </c>
      <c r="I85" s="59">
        <f>IF(Source!BC28&lt;&gt; 0, Source!BC28, 1)</f>
        <v>1.1599999999999999</v>
      </c>
      <c r="J85" s="58">
        <f>ROUND(H85*I85, 2)</f>
        <v>125.25</v>
      </c>
      <c r="K85" s="59"/>
      <c r="L85" s="58">
        <f>Source!P28</f>
        <v>18.79</v>
      </c>
    </row>
    <row r="86" spans="1:101" ht="15" x14ac:dyDescent="0.2">
      <c r="C86" s="92" t="s">
        <v>372</v>
      </c>
      <c r="D86" s="92"/>
      <c r="E86" s="92"/>
      <c r="F86" s="92"/>
      <c r="G86" s="92"/>
      <c r="H86" s="92"/>
      <c r="I86" s="93">
        <f>IF(E85&lt;&gt;0,K86/E85, 0)</f>
        <v>125.26666666666667</v>
      </c>
      <c r="J86" s="93"/>
      <c r="K86" s="93">
        <f>L85</f>
        <v>18.79</v>
      </c>
      <c r="L86" s="93"/>
      <c r="AD86">
        <f>ROUND((Source!AT28/100)*((ROUND(ROUND(Source!AO28,2)*Source!I28, 2)+ROUND(ROUND(Source!AN28,2)*Source!I28, 2))), 2)</f>
        <v>0</v>
      </c>
      <c r="AE86">
        <f>ROUND((Source!AU28/100)*((ROUND(ROUND(Source!AO28,2)*Source!I28, 2)+ROUND(ROUND(Source!AN28,2)*Source!I28, 2))), 2)</f>
        <v>0</v>
      </c>
      <c r="AN86" s="60">
        <f>L85</f>
        <v>18.79</v>
      </c>
      <c r="AO86">
        <f>0</f>
        <v>0</v>
      </c>
      <c r="AQ86" t="s">
        <v>373</v>
      </c>
      <c r="AR86">
        <f>0</f>
        <v>0</v>
      </c>
      <c r="AT86">
        <f>0</f>
        <v>0</v>
      </c>
      <c r="AV86" t="s">
        <v>373</v>
      </c>
      <c r="AW86" s="60">
        <f>L85</f>
        <v>18.79</v>
      </c>
      <c r="AZ86">
        <f>Source!X28</f>
        <v>0</v>
      </c>
      <c r="BA86">
        <f>Source!Y28</f>
        <v>0</v>
      </c>
      <c r="CD86">
        <v>1</v>
      </c>
    </row>
    <row r="87" spans="1:101" ht="42.75" x14ac:dyDescent="0.2">
      <c r="A87" s="63" t="s">
        <v>51</v>
      </c>
      <c r="B87" s="55" t="s">
        <v>52</v>
      </c>
      <c r="C87" s="55" t="str">
        <f>Source!G29</f>
        <v>Погрузка в автотранспортное средство: мусор строительный с погрузкой вручную</v>
      </c>
      <c r="D87" s="56" t="str">
        <f>Source!H29</f>
        <v>1т груза</v>
      </c>
      <c r="E87" s="57">
        <f>Source!K29</f>
        <v>0.03</v>
      </c>
      <c r="F87" s="57"/>
      <c r="G87" s="57">
        <f>Source!I29</f>
        <v>0.03</v>
      </c>
      <c r="H87" s="58"/>
      <c r="I87" s="59"/>
      <c r="J87" s="58">
        <f>Source!AK29</f>
        <v>911.94</v>
      </c>
      <c r="K87" s="59"/>
      <c r="L87" s="58">
        <f>Source!HD29</f>
        <v>27.36</v>
      </c>
    </row>
    <row r="88" spans="1:101" ht="15" x14ac:dyDescent="0.2">
      <c r="C88" s="92" t="s">
        <v>372</v>
      </c>
      <c r="D88" s="92"/>
      <c r="E88" s="92"/>
      <c r="F88" s="92"/>
      <c r="G88" s="92"/>
      <c r="H88" s="92"/>
      <c r="I88" s="93">
        <f>IF(E87&lt;&gt;0,K88/E87, 0)</f>
        <v>912</v>
      </c>
      <c r="J88" s="93"/>
      <c r="K88" s="93">
        <f>L87</f>
        <v>27.36</v>
      </c>
      <c r="L88" s="93"/>
      <c r="AD88">
        <f>ROUND((Source!AT29/100)*((ROUND(0*Source!I29, 2)+ROUND(0*Source!I29, 2))), 2)</f>
        <v>0</v>
      </c>
      <c r="AE88">
        <f>ROUND((Source!AU29/100)*((ROUND(0*Source!I29, 2)+ROUND(0*Source!I29, 2))), 2)</f>
        <v>0</v>
      </c>
      <c r="AN88" s="60">
        <f>L87</f>
        <v>27.36</v>
      </c>
      <c r="AP88">
        <f>0</f>
        <v>0</v>
      </c>
      <c r="AQ88" t="s">
        <v>373</v>
      </c>
      <c r="AS88">
        <f>0</f>
        <v>0</v>
      </c>
      <c r="AU88">
        <f>0</f>
        <v>0</v>
      </c>
      <c r="AV88" t="s">
        <v>373</v>
      </c>
      <c r="AZ88">
        <f>Source!X29</f>
        <v>0</v>
      </c>
      <c r="BA88">
        <f>Source!Y29</f>
        <v>0</v>
      </c>
      <c r="BB88" s="60">
        <f>L87</f>
        <v>27.36</v>
      </c>
      <c r="CD88">
        <v>1</v>
      </c>
    </row>
    <row r="89" spans="1:101" ht="128.25" x14ac:dyDescent="0.2">
      <c r="A89" s="63" t="s">
        <v>59</v>
      </c>
      <c r="B89" s="55" t="s">
        <v>60</v>
      </c>
      <c r="C89" s="55" t="str">
        <f>Source!G30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v>
      </c>
      <c r="D89" s="56" t="str">
        <f>Source!H30</f>
        <v>1т груза</v>
      </c>
      <c r="E89" s="57">
        <f>Source!K30</f>
        <v>0.03</v>
      </c>
      <c r="F89" s="57"/>
      <c r="G89" s="57">
        <f>Source!I30</f>
        <v>0.03</v>
      </c>
      <c r="H89" s="58"/>
      <c r="I89" s="59"/>
      <c r="J89" s="58">
        <f>Source!AK30</f>
        <v>201.02</v>
      </c>
      <c r="K89" s="59"/>
      <c r="L89" s="58">
        <f>Source!HD30</f>
        <v>6.03</v>
      </c>
    </row>
    <row r="90" spans="1:101" ht="15" x14ac:dyDescent="0.2">
      <c r="C90" s="92" t="s">
        <v>372</v>
      </c>
      <c r="D90" s="92"/>
      <c r="E90" s="92"/>
      <c r="F90" s="92"/>
      <c r="G90" s="92"/>
      <c r="H90" s="92"/>
      <c r="I90" s="93">
        <f>IF(E89&lt;&gt;0,K90/E89, 0)</f>
        <v>201.00000000000003</v>
      </c>
      <c r="J90" s="93"/>
      <c r="K90" s="93">
        <f>L89</f>
        <v>6.03</v>
      </c>
      <c r="L90" s="93"/>
      <c r="AD90">
        <f>ROUND((Source!AT30/100)*((ROUND(0*Source!I30, 2)+ROUND(0*Source!I30, 2))), 2)</f>
        <v>0</v>
      </c>
      <c r="AE90">
        <f>ROUND((Source!AU30/100)*((ROUND(0*Source!I30, 2)+ROUND(0*Source!I30, 2))), 2)</f>
        <v>0</v>
      </c>
      <c r="AN90" s="60">
        <f>L89</f>
        <v>6.03</v>
      </c>
      <c r="AP90">
        <f>0</f>
        <v>0</v>
      </c>
      <c r="AQ90" t="s">
        <v>373</v>
      </c>
      <c r="AS90">
        <f>0</f>
        <v>0</v>
      </c>
      <c r="AU90">
        <f>0</f>
        <v>0</v>
      </c>
      <c r="AV90" t="s">
        <v>373</v>
      </c>
      <c r="AZ90">
        <f>Source!X30</f>
        <v>0</v>
      </c>
      <c r="BA90">
        <f>Source!Y30</f>
        <v>0</v>
      </c>
      <c r="BB90" s="60">
        <f>L89</f>
        <v>6.03</v>
      </c>
      <c r="CD90">
        <v>1</v>
      </c>
    </row>
    <row r="91" spans="1:101" ht="42.75" x14ac:dyDescent="0.2">
      <c r="A91" s="43" t="s">
        <v>68</v>
      </c>
      <c r="B91" s="45" t="s">
        <v>374</v>
      </c>
      <c r="C91" s="45" t="str">
        <f>Source!G31</f>
        <v>Устройство оснований толщиной 12 см под тротуары из кирпичного или известнякового щебня</v>
      </c>
      <c r="D91" s="46" t="str">
        <f>Source!H31</f>
        <v>100 м2</v>
      </c>
      <c r="E91" s="47">
        <f>Source!K31</f>
        <v>0.01</v>
      </c>
      <c r="F91" s="47"/>
      <c r="G91" s="47">
        <f>Source!I31</f>
        <v>0.01</v>
      </c>
      <c r="H91" s="49"/>
      <c r="I91" s="48"/>
      <c r="J91" s="49"/>
      <c r="K91" s="48"/>
      <c r="L91" s="49"/>
    </row>
    <row r="92" spans="1:101" ht="38.25" x14ac:dyDescent="0.2">
      <c r="B92" s="50" t="s">
        <v>308</v>
      </c>
      <c r="C92" s="95" t="s">
        <v>357</v>
      </c>
      <c r="D92" s="95"/>
      <c r="E92" s="95"/>
      <c r="F92" s="95"/>
      <c r="G92" s="95"/>
      <c r="H92" s="95"/>
      <c r="I92" s="95"/>
      <c r="J92" s="95"/>
      <c r="K92" s="95"/>
      <c r="L92" s="95"/>
      <c r="CW92" s="51" t="s">
        <v>357</v>
      </c>
    </row>
    <row r="93" spans="1:101" ht="76.5" x14ac:dyDescent="0.2">
      <c r="B93" s="50" t="s">
        <v>306</v>
      </c>
      <c r="C93" s="95" t="s">
        <v>358</v>
      </c>
      <c r="D93" s="95"/>
      <c r="E93" s="95"/>
      <c r="F93" s="95"/>
      <c r="G93" s="95"/>
      <c r="H93" s="95"/>
      <c r="I93" s="95"/>
      <c r="J93" s="95"/>
      <c r="K93" s="95"/>
      <c r="L93" s="95"/>
      <c r="CW93" s="51" t="s">
        <v>358</v>
      </c>
    </row>
    <row r="94" spans="1:101" ht="63.75" x14ac:dyDescent="0.2">
      <c r="C94" s="96" t="s">
        <v>359</v>
      </c>
      <c r="D94" s="96"/>
      <c r="E94" s="96"/>
      <c r="F94" s="96"/>
      <c r="CW94" s="52" t="s">
        <v>359</v>
      </c>
    </row>
    <row r="95" spans="1:101" x14ac:dyDescent="0.2">
      <c r="C95" s="64" t="str">
        <f>"Объем: "&amp;Source!I31&amp;"=(1/"&amp;"1000)*"&amp;"10"</f>
        <v>Объем: 0.01=(1/1000)*10</v>
      </c>
    </row>
    <row r="96" spans="1:101" ht="15" x14ac:dyDescent="0.2">
      <c r="A96" s="44"/>
      <c r="B96" s="47">
        <v>1</v>
      </c>
      <c r="C96" s="44" t="s">
        <v>360</v>
      </c>
      <c r="D96" s="46" t="s">
        <v>246</v>
      </c>
      <c r="E96" s="53"/>
      <c r="F96" s="47"/>
      <c r="G96" s="47">
        <f>Source!U31</f>
        <v>0.30739499999999997</v>
      </c>
      <c r="H96" s="47"/>
      <c r="I96" s="47"/>
      <c r="J96" s="47"/>
      <c r="K96" s="47"/>
      <c r="L96" s="54">
        <f>SUM(L97:L97)-SUMIF(CE97:CE97, 1, L97:L97)</f>
        <v>101.2</v>
      </c>
    </row>
    <row r="97" spans="1:83" ht="14.25" x14ac:dyDescent="0.2">
      <c r="A97" s="45"/>
      <c r="B97" s="45" t="s">
        <v>282</v>
      </c>
      <c r="C97" s="45" t="s">
        <v>283</v>
      </c>
      <c r="D97" s="46" t="s">
        <v>246</v>
      </c>
      <c r="E97" s="47">
        <v>24.3</v>
      </c>
      <c r="F97" s="47">
        <f>ROUND((0.1+1)*1.15,7)</f>
        <v>1.2649999999999999</v>
      </c>
      <c r="G97" s="47">
        <f>SmtRes!CX15</f>
        <v>0.30739499999999997</v>
      </c>
      <c r="H97" s="49"/>
      <c r="I97" s="48"/>
      <c r="J97" s="49">
        <f>SmtRes!CZ15</f>
        <v>329.21</v>
      </c>
      <c r="K97" s="48"/>
      <c r="L97" s="49">
        <f>SmtRes!DI15</f>
        <v>101.2</v>
      </c>
    </row>
    <row r="98" spans="1:83" ht="15" x14ac:dyDescent="0.2">
      <c r="A98" s="44"/>
      <c r="B98" s="47">
        <v>2</v>
      </c>
      <c r="C98" s="44" t="s">
        <v>361</v>
      </c>
      <c r="D98" s="46"/>
      <c r="E98" s="53"/>
      <c r="F98" s="47"/>
      <c r="G98" s="47"/>
      <c r="H98" s="47"/>
      <c r="I98" s="47"/>
      <c r="J98" s="47"/>
      <c r="K98" s="47"/>
      <c r="L98" s="54">
        <f>SUM(L99:L105)-SUMIF(CE99:CE105, 1, L99:L105)</f>
        <v>67.370000000000019</v>
      </c>
    </row>
    <row r="99" spans="1:83" ht="15" x14ac:dyDescent="0.2">
      <c r="A99" s="44"/>
      <c r="B99" s="47"/>
      <c r="C99" s="44" t="s">
        <v>364</v>
      </c>
      <c r="D99" s="46" t="s">
        <v>246</v>
      </c>
      <c r="E99" s="53"/>
      <c r="F99" s="47"/>
      <c r="G99" s="47">
        <f>Source!V31</f>
        <v>4.0149999999999998E-2</v>
      </c>
      <c r="H99" s="47"/>
      <c r="I99" s="47"/>
      <c r="J99" s="47"/>
      <c r="K99" s="47"/>
      <c r="L99" s="54">
        <f>SUMIF(CE100:CE105, 1, L100:L105)</f>
        <v>16.89</v>
      </c>
      <c r="CE99">
        <v>1</v>
      </c>
    </row>
    <row r="100" spans="1:83" ht="71.25" x14ac:dyDescent="0.2">
      <c r="A100" s="45"/>
      <c r="B100" s="45" t="s">
        <v>249</v>
      </c>
      <c r="C100" s="45" t="s">
        <v>251</v>
      </c>
      <c r="D100" s="46" t="s">
        <v>252</v>
      </c>
      <c r="E100" s="47">
        <v>1.1499999999999999</v>
      </c>
      <c r="F100" s="47">
        <f t="shared" ref="F100:F105" si="1">ROUND((0.1+1)*1.25,7)</f>
        <v>1.375</v>
      </c>
      <c r="G100" s="47">
        <f>SmtRes!CX17</f>
        <v>1.58125E-2</v>
      </c>
      <c r="H100" s="49"/>
      <c r="I100" s="48"/>
      <c r="J100" s="49">
        <f>SmtRes!CZ17</f>
        <v>1592.23</v>
      </c>
      <c r="K100" s="48"/>
      <c r="L100" s="49">
        <f>SmtRes!DG17</f>
        <v>25.18</v>
      </c>
    </row>
    <row r="101" spans="1:83" ht="28.5" x14ac:dyDescent="0.2">
      <c r="A101" s="45"/>
      <c r="B101" s="45" t="s">
        <v>253</v>
      </c>
      <c r="C101" s="45" t="s">
        <v>362</v>
      </c>
      <c r="D101" s="46" t="s">
        <v>246</v>
      </c>
      <c r="E101" s="47">
        <f>SmtRes!DO17*SmtRes!AT17</f>
        <v>1.1499999999999999</v>
      </c>
      <c r="F101" s="47">
        <f t="shared" si="1"/>
        <v>1.375</v>
      </c>
      <c r="G101" s="47">
        <f>ROUND(E101*F101*G91, 7)</f>
        <v>1.58125E-2</v>
      </c>
      <c r="H101" s="49"/>
      <c r="I101" s="48"/>
      <c r="J101" s="49">
        <f>ROUND(SmtRes!AG17/SmtRes!DO17, 2)</f>
        <v>429.64</v>
      </c>
      <c r="K101" s="48"/>
      <c r="L101" s="49">
        <f>SmtRes!DH17</f>
        <v>6.79</v>
      </c>
      <c r="CE101">
        <v>1</v>
      </c>
    </row>
    <row r="102" spans="1:83" ht="28.5" x14ac:dyDescent="0.2">
      <c r="A102" s="45"/>
      <c r="B102" s="45" t="s">
        <v>284</v>
      </c>
      <c r="C102" s="45" t="s">
        <v>286</v>
      </c>
      <c r="D102" s="46" t="s">
        <v>252</v>
      </c>
      <c r="E102" s="47">
        <v>1.3</v>
      </c>
      <c r="F102" s="47">
        <f t="shared" si="1"/>
        <v>1.375</v>
      </c>
      <c r="G102" s="47">
        <f>SmtRes!CX18</f>
        <v>1.7874999999999999E-2</v>
      </c>
      <c r="H102" s="49">
        <f>SmtRes!CZ18</f>
        <v>1349.63</v>
      </c>
      <c r="I102" s="48">
        <f>SmtRes!AJ18</f>
        <v>1.38</v>
      </c>
      <c r="J102" s="49">
        <f>ROUND(H102*I102, 2)</f>
        <v>1862.49</v>
      </c>
      <c r="K102" s="48"/>
      <c r="L102" s="49">
        <f>SmtRes!DG18</f>
        <v>33.29</v>
      </c>
    </row>
    <row r="103" spans="1:83" ht="28.5" x14ac:dyDescent="0.2">
      <c r="A103" s="45"/>
      <c r="B103" s="45" t="s">
        <v>253</v>
      </c>
      <c r="C103" s="45" t="s">
        <v>362</v>
      </c>
      <c r="D103" s="46" t="s">
        <v>246</v>
      </c>
      <c r="E103" s="47">
        <f>SmtRes!DO18*SmtRes!AT18</f>
        <v>1.3</v>
      </c>
      <c r="F103" s="47">
        <f t="shared" si="1"/>
        <v>1.375</v>
      </c>
      <c r="G103" s="47">
        <f>ROUND(E103*F103*G91, 7)</f>
        <v>1.7874999999999999E-2</v>
      </c>
      <c r="H103" s="49"/>
      <c r="I103" s="48"/>
      <c r="J103" s="49">
        <f>ROUND(SmtRes!AG18/SmtRes!DO18, 2)</f>
        <v>429.64</v>
      </c>
      <c r="K103" s="48"/>
      <c r="L103" s="49">
        <f>SmtRes!DH18</f>
        <v>7.68</v>
      </c>
      <c r="CE103">
        <v>1</v>
      </c>
    </row>
    <row r="104" spans="1:83" ht="28.5" x14ac:dyDescent="0.2">
      <c r="A104" s="45"/>
      <c r="B104" s="45" t="s">
        <v>263</v>
      </c>
      <c r="C104" s="45" t="s">
        <v>265</v>
      </c>
      <c r="D104" s="46" t="s">
        <v>252</v>
      </c>
      <c r="E104" s="47">
        <v>0.47</v>
      </c>
      <c r="F104" s="47">
        <f t="shared" si="1"/>
        <v>1.375</v>
      </c>
      <c r="G104" s="47">
        <f>SmtRes!CX19</f>
        <v>6.4625000000000004E-3</v>
      </c>
      <c r="H104" s="49">
        <f>SmtRes!CZ19</f>
        <v>1043.1400000000001</v>
      </c>
      <c r="I104" s="48">
        <f>SmtRes!AJ19</f>
        <v>1.32</v>
      </c>
      <c r="J104" s="49">
        <f>ROUND(H104*I104, 2)</f>
        <v>1376.94</v>
      </c>
      <c r="K104" s="48"/>
      <c r="L104" s="49">
        <f>SmtRes!DG19</f>
        <v>8.9</v>
      </c>
    </row>
    <row r="105" spans="1:83" ht="28.5" x14ac:dyDescent="0.2">
      <c r="A105" s="45"/>
      <c r="B105" s="45" t="s">
        <v>266</v>
      </c>
      <c r="C105" s="45" t="s">
        <v>363</v>
      </c>
      <c r="D105" s="46" t="s">
        <v>246</v>
      </c>
      <c r="E105" s="47">
        <f>SmtRes!DO19*SmtRes!AT19</f>
        <v>0.47</v>
      </c>
      <c r="F105" s="47">
        <f t="shared" si="1"/>
        <v>1.375</v>
      </c>
      <c r="G105" s="47">
        <f>ROUND(E105*F105*G91, 7)</f>
        <v>6.4625000000000004E-3</v>
      </c>
      <c r="H105" s="49"/>
      <c r="I105" s="48"/>
      <c r="J105" s="49">
        <f>ROUND(SmtRes!AG19/SmtRes!DO19, 2)</f>
        <v>373.85</v>
      </c>
      <c r="K105" s="48"/>
      <c r="L105" s="49">
        <f>SmtRes!DH19</f>
        <v>2.42</v>
      </c>
      <c r="CE105">
        <v>1</v>
      </c>
    </row>
    <row r="106" spans="1:83" ht="15" x14ac:dyDescent="0.2">
      <c r="A106" s="44"/>
      <c r="B106" s="47">
        <v>4</v>
      </c>
      <c r="C106" s="44" t="s">
        <v>365</v>
      </c>
      <c r="D106" s="46"/>
      <c r="E106" s="53"/>
      <c r="F106" s="47"/>
      <c r="G106" s="47"/>
      <c r="H106" s="47"/>
      <c r="I106" s="47"/>
      <c r="J106" s="47"/>
      <c r="K106" s="47"/>
      <c r="L106" s="54">
        <f>SUM(L107:L107)-SUMIF(CE107:CE107, 1, L107:L107)</f>
        <v>0.8</v>
      </c>
    </row>
    <row r="107" spans="1:83" ht="14.25" x14ac:dyDescent="0.2">
      <c r="A107" s="45"/>
      <c r="B107" s="45" t="s">
        <v>276</v>
      </c>
      <c r="C107" s="45" t="s">
        <v>278</v>
      </c>
      <c r="D107" s="46" t="s">
        <v>80</v>
      </c>
      <c r="E107" s="47">
        <v>2</v>
      </c>
      <c r="F107" s="47"/>
      <c r="G107" s="47">
        <f>SmtRes!CX20</f>
        <v>0.02</v>
      </c>
      <c r="H107" s="49">
        <f>SmtRes!CZ20</f>
        <v>35.71</v>
      </c>
      <c r="I107" s="48">
        <f>SmtRes!AI20</f>
        <v>1.1200000000000001</v>
      </c>
      <c r="J107" s="49">
        <f>ROUND(H107*I107, 2)</f>
        <v>40</v>
      </c>
      <c r="K107" s="48"/>
      <c r="L107" s="49">
        <f>SmtRes!DF20</f>
        <v>0.8</v>
      </c>
    </row>
    <row r="108" spans="1:83" ht="14.25" x14ac:dyDescent="0.2">
      <c r="A108" s="45"/>
      <c r="B108" s="45" t="str">
        <f>EtalonRes!I21</f>
        <v>02.2.05.04</v>
      </c>
      <c r="C108" s="55" t="str">
        <f>EtalonRes!K21</f>
        <v>Щебень известняковый или кирпичный</v>
      </c>
      <c r="D108" s="56" t="str">
        <f>EtalonRes!O21</f>
        <v>м3</v>
      </c>
      <c r="E108" s="57">
        <f>EtalonRes!X21</f>
        <v>17.399999999999999</v>
      </c>
      <c r="F108" s="57"/>
      <c r="G108" s="57">
        <f>ROUND(EtalonRes!AG21*Source!I31, 7)</f>
        <v>0.17399999999999999</v>
      </c>
      <c r="H108" s="58"/>
      <c r="I108" s="59"/>
      <c r="J108" s="58"/>
      <c r="K108" s="59"/>
      <c r="L108" s="58"/>
    </row>
    <row r="109" spans="1:83" ht="15" x14ac:dyDescent="0.2">
      <c r="A109" s="45"/>
      <c r="B109" s="45"/>
      <c r="C109" s="61" t="s">
        <v>366</v>
      </c>
      <c r="D109" s="46"/>
      <c r="E109" s="47"/>
      <c r="F109" s="47"/>
      <c r="G109" s="47"/>
      <c r="H109" s="49"/>
      <c r="I109" s="48"/>
      <c r="J109" s="49"/>
      <c r="K109" s="48"/>
      <c r="L109" s="49">
        <f>L96+L98+L99+L106</f>
        <v>186.26000000000005</v>
      </c>
    </row>
    <row r="110" spans="1:83" ht="14.25" x14ac:dyDescent="0.2">
      <c r="A110" s="45"/>
      <c r="B110" s="45"/>
      <c r="C110" s="45" t="s">
        <v>367</v>
      </c>
      <c r="D110" s="46"/>
      <c r="E110" s="47"/>
      <c r="F110" s="47"/>
      <c r="G110" s="47"/>
      <c r="H110" s="49"/>
      <c r="I110" s="48"/>
      <c r="J110" s="49"/>
      <c r="K110" s="48"/>
      <c r="L110" s="49">
        <f>SUM(AR91:AR113)+SUM(AS91:AS113)+SUM(AT91:AT113)+SUM(AU91:AU113)+SUM(AV91:AV113)</f>
        <v>118.09</v>
      </c>
    </row>
    <row r="111" spans="1:83" ht="42.75" x14ac:dyDescent="0.2">
      <c r="A111" s="45"/>
      <c r="B111" s="45" t="s">
        <v>75</v>
      </c>
      <c r="C111" s="45" t="s">
        <v>375</v>
      </c>
      <c r="D111" s="46" t="s">
        <v>369</v>
      </c>
      <c r="E111" s="47">
        <f>Source!BZ31</f>
        <v>113</v>
      </c>
      <c r="F111" s="47"/>
      <c r="G111" s="47">
        <f>Source!AT31</f>
        <v>113</v>
      </c>
      <c r="H111" s="49"/>
      <c r="I111" s="48"/>
      <c r="J111" s="49"/>
      <c r="K111" s="48"/>
      <c r="L111" s="49">
        <f>SUM(AZ91:AZ113)</f>
        <v>133.44</v>
      </c>
    </row>
    <row r="112" spans="1:83" ht="42.75" x14ac:dyDescent="0.2">
      <c r="A112" s="55"/>
      <c r="B112" s="55" t="s">
        <v>376</v>
      </c>
      <c r="C112" s="55" t="s">
        <v>377</v>
      </c>
      <c r="D112" s="56" t="s">
        <v>369</v>
      </c>
      <c r="E112" s="57">
        <f>Source!CA31</f>
        <v>77</v>
      </c>
      <c r="F112" s="57">
        <f>ROUND(0.85,7)</f>
        <v>0.85</v>
      </c>
      <c r="G112" s="57">
        <f>Source!AU31</f>
        <v>65.45</v>
      </c>
      <c r="H112" s="58"/>
      <c r="I112" s="59"/>
      <c r="J112" s="58"/>
      <c r="K112" s="59"/>
      <c r="L112" s="58">
        <f>SUM(BA91:BA113)</f>
        <v>77.290000000000006</v>
      </c>
    </row>
    <row r="113" spans="1:101" ht="15" x14ac:dyDescent="0.2">
      <c r="C113" s="92" t="s">
        <v>372</v>
      </c>
      <c r="D113" s="92"/>
      <c r="E113" s="92"/>
      <c r="F113" s="92"/>
      <c r="G113" s="92"/>
      <c r="H113" s="92"/>
      <c r="I113" s="93">
        <f>IF(E91&lt;&gt;0,K113/E91, 0)</f>
        <v>39699.000000000007</v>
      </c>
      <c r="J113" s="93"/>
      <c r="K113" s="93">
        <f>L96+L98+L106+L111+L112+L99</f>
        <v>396.99000000000007</v>
      </c>
      <c r="L113" s="93"/>
      <c r="AD113">
        <f>ROUND((Source!AT31/100)*((ROUND(SUMIF(SmtRes!AQ15:'SmtRes'!AQ21,"=1",SmtRes!AD15:'SmtRes'!AD21)*Source!I31, 2)+ROUND(SUMIF(SmtRes!AQ15:'SmtRes'!AQ21,"=1",SmtRes!AC15:'SmtRes'!AC21)*Source!I31, 2))), 2)</f>
        <v>17.649999999999999</v>
      </c>
      <c r="AE113">
        <f>ROUND((Source!AU31/100)*((ROUND(SUMIF(SmtRes!AQ15:'SmtRes'!AQ21,"=1",SmtRes!AD15:'SmtRes'!AD21)*Source!I31, 2)+ROUND(SUMIF(SmtRes!AQ15:'SmtRes'!AQ21,"=1",SmtRes!AC15:'SmtRes'!AC21)*Source!I31, 2))), 2)</f>
        <v>10.220000000000001</v>
      </c>
      <c r="AN113" s="60">
        <f>L96+L98+L106+L111+L112+L99</f>
        <v>396.99000000000007</v>
      </c>
      <c r="AO113" s="60">
        <f>L98</f>
        <v>67.370000000000019</v>
      </c>
      <c r="AQ113" t="s">
        <v>373</v>
      </c>
      <c r="AR113" s="60">
        <f>L96</f>
        <v>101.2</v>
      </c>
      <c r="AT113" s="60">
        <f>L99</f>
        <v>16.89</v>
      </c>
      <c r="AV113" t="s">
        <v>373</v>
      </c>
      <c r="AW113" s="60">
        <f>L106</f>
        <v>0.8</v>
      </c>
      <c r="AZ113">
        <f>Source!X31</f>
        <v>133.44</v>
      </c>
      <c r="BA113">
        <f>Source!Y31</f>
        <v>77.290000000000006</v>
      </c>
      <c r="CD113">
        <v>1</v>
      </c>
    </row>
    <row r="114" spans="1:101" ht="28.5" x14ac:dyDescent="0.2">
      <c r="A114" s="63" t="s">
        <v>81</v>
      </c>
      <c r="B114" s="55" t="str">
        <f>Source!F33</f>
        <v>115109403</v>
      </c>
      <c r="C114" s="55" t="str">
        <f>Source!G33</f>
        <v>Щебень известняковый фракция 20-40  5 864,85 = 5 749,85 +  2% Заг.скл</v>
      </c>
      <c r="D114" s="56" t="str">
        <f>Source!H33</f>
        <v>м3</v>
      </c>
      <c r="E114" s="57">
        <f>Source!K33</f>
        <v>0.17399999999999999</v>
      </c>
      <c r="F114" s="57"/>
      <c r="G114" s="57">
        <f>Source!I33</f>
        <v>0.17399999999999999</v>
      </c>
      <c r="H114" s="58"/>
      <c r="I114" s="59"/>
      <c r="J114" s="58">
        <f>Source!AL33</f>
        <v>5864.85</v>
      </c>
      <c r="K114" s="59"/>
      <c r="L114" s="58">
        <f>Source!HG33</f>
        <v>1020.48</v>
      </c>
    </row>
    <row r="115" spans="1:101" ht="15" x14ac:dyDescent="0.2">
      <c r="C115" s="92" t="s">
        <v>372</v>
      </c>
      <c r="D115" s="92"/>
      <c r="E115" s="92"/>
      <c r="F115" s="92"/>
      <c r="G115" s="92"/>
      <c r="H115" s="92"/>
      <c r="I115" s="93">
        <f>IF(E114&lt;&gt;0,K115/E114, 0)</f>
        <v>5864.8275862068967</v>
      </c>
      <c r="J115" s="93"/>
      <c r="K115" s="93">
        <f>L114</f>
        <v>1020.48</v>
      </c>
      <c r="L115" s="93"/>
      <c r="AD115">
        <f>ROUND((Source!AT33/100)*((ROUND(ROUND(Source!AO33,2)*Source!I33, 2)+ROUND(ROUND(Source!AN33,2)*Source!I33, 2))), 2)</f>
        <v>0</v>
      </c>
      <c r="AE115">
        <f>ROUND((Source!AU33/100)*((ROUND(ROUND(Source!AO33,2)*Source!I33, 2)+ROUND(ROUND(Source!AN33,2)*Source!I33, 2))), 2)</f>
        <v>0</v>
      </c>
      <c r="AN115" s="60">
        <f>L114</f>
        <v>1020.48</v>
      </c>
      <c r="AO115">
        <f>0</f>
        <v>0</v>
      </c>
      <c r="AQ115" t="s">
        <v>373</v>
      </c>
      <c r="AR115">
        <f>0</f>
        <v>0</v>
      </c>
      <c r="AT115">
        <f>0</f>
        <v>0</v>
      </c>
      <c r="AV115" t="s">
        <v>373</v>
      </c>
      <c r="AW115" s="60">
        <f>L114</f>
        <v>1020.48</v>
      </c>
      <c r="AX115" s="60">
        <f>L114</f>
        <v>1020.48</v>
      </c>
      <c r="AZ115">
        <f>Source!X33</f>
        <v>0</v>
      </c>
      <c r="BA115">
        <f>Source!Y33</f>
        <v>0</v>
      </c>
      <c r="CD115">
        <v>1</v>
      </c>
    </row>
    <row r="116" spans="1:101" ht="42.75" x14ac:dyDescent="0.2">
      <c r="A116" s="43" t="s">
        <v>84</v>
      </c>
      <c r="B116" s="45" t="s">
        <v>378</v>
      </c>
      <c r="C116" s="45" t="str">
        <f>Source!G34</f>
        <v>На каждый 1 см изменения толщины оснований добавлять или исключать к норме 27-07-002-01</v>
      </c>
      <c r="D116" s="46" t="str">
        <f>Source!H34</f>
        <v>100 м2</v>
      </c>
      <c r="E116" s="47">
        <f>Source!K34</f>
        <v>-0.02</v>
      </c>
      <c r="F116" s="47"/>
      <c r="G116" s="47">
        <f>Source!I34</f>
        <v>-0.02</v>
      </c>
      <c r="H116" s="49"/>
      <c r="I116" s="48"/>
      <c r="J116" s="49"/>
      <c r="K116" s="48"/>
      <c r="L116" s="49"/>
    </row>
    <row r="117" spans="1:101" ht="38.25" x14ac:dyDescent="0.2">
      <c r="B117" s="50" t="s">
        <v>308</v>
      </c>
      <c r="C117" s="95" t="s">
        <v>357</v>
      </c>
      <c r="D117" s="95"/>
      <c r="E117" s="95"/>
      <c r="F117" s="95"/>
      <c r="G117" s="95"/>
      <c r="H117" s="95"/>
      <c r="I117" s="95"/>
      <c r="J117" s="95"/>
      <c r="K117" s="95"/>
      <c r="L117" s="95"/>
      <c r="CW117" s="51" t="s">
        <v>357</v>
      </c>
    </row>
    <row r="118" spans="1:101" ht="76.5" x14ac:dyDescent="0.2">
      <c r="B118" s="50" t="s">
        <v>306</v>
      </c>
      <c r="C118" s="95" t="s">
        <v>358</v>
      </c>
      <c r="D118" s="95"/>
      <c r="E118" s="95"/>
      <c r="F118" s="95"/>
      <c r="G118" s="95"/>
      <c r="H118" s="95"/>
      <c r="I118" s="95"/>
      <c r="J118" s="95"/>
      <c r="K118" s="95"/>
      <c r="L118" s="95"/>
      <c r="CW118" s="51" t="s">
        <v>358</v>
      </c>
    </row>
    <row r="119" spans="1:101" ht="63.75" x14ac:dyDescent="0.2">
      <c r="C119" s="96" t="s">
        <v>359</v>
      </c>
      <c r="D119" s="96"/>
      <c r="E119" s="96"/>
      <c r="F119" s="96"/>
      <c r="CW119" s="52" t="s">
        <v>359</v>
      </c>
    </row>
    <row r="120" spans="1:101" x14ac:dyDescent="0.2">
      <c r="C120" s="64" t="str">
        <f>"Объем: "&amp;Source!I34&amp;"=-"&amp;"2/"&amp;"100"</f>
        <v>Объем: -0.02=-2/100</v>
      </c>
    </row>
    <row r="121" spans="1:101" ht="15" x14ac:dyDescent="0.2">
      <c r="A121" s="44"/>
      <c r="B121" s="47">
        <v>1</v>
      </c>
      <c r="C121" s="44" t="s">
        <v>360</v>
      </c>
      <c r="D121" s="46" t="s">
        <v>246</v>
      </c>
      <c r="E121" s="53"/>
      <c r="F121" s="47"/>
      <c r="G121" s="47">
        <f>Source!U34</f>
        <v>-1.3662000000000001E-2</v>
      </c>
      <c r="H121" s="47"/>
      <c r="I121" s="47"/>
      <c r="J121" s="47"/>
      <c r="K121" s="47"/>
      <c r="L121" s="54">
        <f>SUM(L122:L122)-SUMIF(CE122:CE122, 1, L122:L122)</f>
        <v>-4.5</v>
      </c>
    </row>
    <row r="122" spans="1:101" ht="14.25" x14ac:dyDescent="0.2">
      <c r="A122" s="45"/>
      <c r="B122" s="45" t="s">
        <v>282</v>
      </c>
      <c r="C122" s="45" t="s">
        <v>283</v>
      </c>
      <c r="D122" s="46" t="s">
        <v>246</v>
      </c>
      <c r="E122" s="47">
        <v>0.54</v>
      </c>
      <c r="F122" s="47">
        <f>ROUND((0.1+1)*1.15,7)</f>
        <v>1.2649999999999999</v>
      </c>
      <c r="G122" s="47">
        <f>SmtRes!CX22</f>
        <v>-1.3662000000000001E-2</v>
      </c>
      <c r="H122" s="49"/>
      <c r="I122" s="48"/>
      <c r="J122" s="49">
        <f>SmtRes!CZ22</f>
        <v>329.21</v>
      </c>
      <c r="K122" s="48"/>
      <c r="L122" s="49">
        <f>SmtRes!DI22</f>
        <v>-4.5</v>
      </c>
    </row>
    <row r="123" spans="1:101" ht="15" x14ac:dyDescent="0.2">
      <c r="A123" s="44"/>
      <c r="B123" s="47">
        <v>2</v>
      </c>
      <c r="C123" s="44" t="s">
        <v>361</v>
      </c>
      <c r="D123" s="46"/>
      <c r="E123" s="53"/>
      <c r="F123" s="47"/>
      <c r="G123" s="47"/>
      <c r="H123" s="47"/>
      <c r="I123" s="47"/>
      <c r="J123" s="47"/>
      <c r="K123" s="47"/>
      <c r="L123" s="54">
        <f>SUM(L124:L126)-SUMIF(CE124:CE126, 1, L124:L126)</f>
        <v>-4.379999999999999</v>
      </c>
    </row>
    <row r="124" spans="1:101" ht="15" x14ac:dyDescent="0.2">
      <c r="A124" s="44"/>
      <c r="B124" s="47"/>
      <c r="C124" s="44" t="s">
        <v>364</v>
      </c>
      <c r="D124" s="46" t="s">
        <v>246</v>
      </c>
      <c r="E124" s="53"/>
      <c r="F124" s="47"/>
      <c r="G124" s="47">
        <f>Source!V34</f>
        <v>-2.7499999999999998E-3</v>
      </c>
      <c r="H124" s="47"/>
      <c r="I124" s="47"/>
      <c r="J124" s="47"/>
      <c r="K124" s="47"/>
      <c r="L124" s="54">
        <f>SUMIF(CE125:CE126, 1, L125:L126)</f>
        <v>-1.18</v>
      </c>
      <c r="CE124">
        <v>1</v>
      </c>
    </row>
    <row r="125" spans="1:101" ht="71.25" x14ac:dyDescent="0.2">
      <c r="A125" s="45"/>
      <c r="B125" s="45" t="s">
        <v>249</v>
      </c>
      <c r="C125" s="45" t="s">
        <v>251</v>
      </c>
      <c r="D125" s="46" t="s">
        <v>252</v>
      </c>
      <c r="E125" s="47">
        <v>0.1</v>
      </c>
      <c r="F125" s="47">
        <f>ROUND((0.1+1)*1.25,7)</f>
        <v>1.375</v>
      </c>
      <c r="G125" s="47">
        <f>SmtRes!CX24</f>
        <v>-2.7499999999999998E-3</v>
      </c>
      <c r="H125" s="49"/>
      <c r="I125" s="48"/>
      <c r="J125" s="49">
        <f>SmtRes!CZ24</f>
        <v>1592.23</v>
      </c>
      <c r="K125" s="48"/>
      <c r="L125" s="49">
        <f>SmtRes!DG24</f>
        <v>-4.38</v>
      </c>
    </row>
    <row r="126" spans="1:101" ht="28.5" x14ac:dyDescent="0.2">
      <c r="A126" s="45"/>
      <c r="B126" s="45" t="s">
        <v>253</v>
      </c>
      <c r="C126" s="45" t="s">
        <v>362</v>
      </c>
      <c r="D126" s="46" t="s">
        <v>246</v>
      </c>
      <c r="E126" s="47">
        <f>SmtRes!DO24*SmtRes!AT24</f>
        <v>0.1</v>
      </c>
      <c r="F126" s="47">
        <f>ROUND((0.1+1)*1.25,7)</f>
        <v>1.375</v>
      </c>
      <c r="G126" s="47">
        <f>ROUND(E126*F126*G116, 7)</f>
        <v>-2.7499999999999998E-3</v>
      </c>
      <c r="H126" s="49"/>
      <c r="I126" s="48"/>
      <c r="J126" s="49">
        <f>ROUND(SmtRes!AG24/SmtRes!DO24, 2)</f>
        <v>429.64</v>
      </c>
      <c r="K126" s="48"/>
      <c r="L126" s="49">
        <f>SmtRes!DH24</f>
        <v>-1.18</v>
      </c>
      <c r="CE126">
        <v>1</v>
      </c>
    </row>
    <row r="127" spans="1:101" ht="14.25" x14ac:dyDescent="0.2">
      <c r="A127" s="45"/>
      <c r="B127" s="45" t="str">
        <f>EtalonRes!I25</f>
        <v>02.2.05.04</v>
      </c>
      <c r="C127" s="55" t="str">
        <f>EtalonRes!K25</f>
        <v>Щебень известняковый или кирпичный</v>
      </c>
      <c r="D127" s="56" t="str">
        <f>EtalonRes!O25</f>
        <v>м3</v>
      </c>
      <c r="E127" s="57">
        <f>EtalonRes!X25</f>
        <v>1.5</v>
      </c>
      <c r="F127" s="57"/>
      <c r="G127" s="57">
        <f>ROUND(EtalonRes!AG25*Source!I34, 7)</f>
        <v>-0.03</v>
      </c>
      <c r="H127" s="58"/>
      <c r="I127" s="59"/>
      <c r="J127" s="58"/>
      <c r="K127" s="59"/>
      <c r="L127" s="58"/>
    </row>
    <row r="128" spans="1:101" ht="15" x14ac:dyDescent="0.2">
      <c r="A128" s="45"/>
      <c r="B128" s="45"/>
      <c r="C128" s="61" t="s">
        <v>366</v>
      </c>
      <c r="D128" s="46"/>
      <c r="E128" s="47"/>
      <c r="F128" s="47"/>
      <c r="G128" s="47"/>
      <c r="H128" s="49"/>
      <c r="I128" s="48"/>
      <c r="J128" s="49"/>
      <c r="K128" s="48"/>
      <c r="L128" s="49">
        <f>L121+L123+L124</f>
        <v>-10.059999999999999</v>
      </c>
    </row>
    <row r="129" spans="1:101" ht="14.25" x14ac:dyDescent="0.2">
      <c r="A129" s="45"/>
      <c r="B129" s="45"/>
      <c r="C129" s="45" t="s">
        <v>367</v>
      </c>
      <c r="D129" s="46"/>
      <c r="E129" s="47"/>
      <c r="F129" s="47"/>
      <c r="G129" s="47"/>
      <c r="H129" s="49"/>
      <c r="I129" s="48"/>
      <c r="J129" s="49"/>
      <c r="K129" s="48"/>
      <c r="L129" s="49">
        <f>SUM(AR116:AR132)+SUM(AS116:AS132)+SUM(AT116:AT132)+SUM(AU116:AU132)+SUM(AV116:AV132)</f>
        <v>-5.68</v>
      </c>
    </row>
    <row r="130" spans="1:101" ht="42.75" x14ac:dyDescent="0.2">
      <c r="A130" s="45"/>
      <c r="B130" s="45" t="s">
        <v>75</v>
      </c>
      <c r="C130" s="45" t="s">
        <v>375</v>
      </c>
      <c r="D130" s="46" t="s">
        <v>369</v>
      </c>
      <c r="E130" s="47">
        <f>Source!BZ34</f>
        <v>113</v>
      </c>
      <c r="F130" s="47"/>
      <c r="G130" s="47">
        <f>Source!AT34</f>
        <v>113</v>
      </c>
      <c r="H130" s="49"/>
      <c r="I130" s="48"/>
      <c r="J130" s="49"/>
      <c r="K130" s="48"/>
      <c r="L130" s="49">
        <f>SUM(AZ116:AZ132)</f>
        <v>-6.42</v>
      </c>
    </row>
    <row r="131" spans="1:101" ht="42.75" x14ac:dyDescent="0.2">
      <c r="A131" s="55"/>
      <c r="B131" s="55" t="s">
        <v>376</v>
      </c>
      <c r="C131" s="55" t="s">
        <v>377</v>
      </c>
      <c r="D131" s="56" t="s">
        <v>369</v>
      </c>
      <c r="E131" s="57">
        <f>Source!CA34</f>
        <v>77</v>
      </c>
      <c r="F131" s="57">
        <f>ROUND(0.85,7)</f>
        <v>0.85</v>
      </c>
      <c r="G131" s="57">
        <f>Source!AU34</f>
        <v>65.45</v>
      </c>
      <c r="H131" s="58"/>
      <c r="I131" s="59"/>
      <c r="J131" s="58"/>
      <c r="K131" s="59"/>
      <c r="L131" s="58">
        <f>SUM(BA116:BA132)</f>
        <v>-3.72</v>
      </c>
    </row>
    <row r="132" spans="1:101" ht="15" x14ac:dyDescent="0.2">
      <c r="C132" s="92" t="s">
        <v>372</v>
      </c>
      <c r="D132" s="92"/>
      <c r="E132" s="92"/>
      <c r="F132" s="92"/>
      <c r="G132" s="92"/>
      <c r="H132" s="92"/>
      <c r="I132" s="93">
        <f>IF(E116&lt;&gt;0,K132/E116, 0)</f>
        <v>1010</v>
      </c>
      <c r="J132" s="93"/>
      <c r="K132" s="93">
        <f>L121+L123+L130+L131+L124</f>
        <v>-20.2</v>
      </c>
      <c r="L132" s="93"/>
      <c r="AD132">
        <f>ROUND((Source!AT34/100)*((ROUND(SUMIF(SmtRes!AQ22:'SmtRes'!AQ25,"=1",SmtRes!AD22:'SmtRes'!AD25)*Source!I34, 2)+ROUND(SUMIF(SmtRes!AQ22:'SmtRes'!AQ25,"=1",SmtRes!AC22:'SmtRes'!AC25)*Source!I34, 2))), 2)</f>
        <v>-17.14</v>
      </c>
      <c r="AE132">
        <f>ROUND((Source!AU34/100)*((ROUND(SUMIF(SmtRes!AQ22:'SmtRes'!AQ25,"=1",SmtRes!AD22:'SmtRes'!AD25)*Source!I34, 2)+ROUND(SUMIF(SmtRes!AQ22:'SmtRes'!AQ25,"=1",SmtRes!AC22:'SmtRes'!AC25)*Source!I34, 2))), 2)</f>
        <v>-9.93</v>
      </c>
      <c r="AN132" s="60">
        <f>L121+L123+L130+L131+L124</f>
        <v>-20.2</v>
      </c>
      <c r="AO132" s="60">
        <f>L123</f>
        <v>-4.379999999999999</v>
      </c>
      <c r="AQ132" t="s">
        <v>373</v>
      </c>
      <c r="AR132" s="60">
        <f>L121</f>
        <v>-4.5</v>
      </c>
      <c r="AT132" s="60">
        <f>L124</f>
        <v>-1.18</v>
      </c>
      <c r="AV132" t="s">
        <v>373</v>
      </c>
      <c r="AW132">
        <f>0</f>
        <v>0</v>
      </c>
      <c r="AZ132">
        <f>Source!X34</f>
        <v>-6.42</v>
      </c>
      <c r="BA132">
        <f>Source!Y34</f>
        <v>-3.72</v>
      </c>
      <c r="CD132">
        <v>1</v>
      </c>
    </row>
    <row r="133" spans="1:101" ht="28.5" x14ac:dyDescent="0.2">
      <c r="A133" s="63" t="s">
        <v>89</v>
      </c>
      <c r="B133" s="55" t="str">
        <f>Source!F36</f>
        <v>115109403</v>
      </c>
      <c r="C133" s="55" t="str">
        <f>Source!G36</f>
        <v>Щебень известняковый фракция 20-40  5 864,85 = 5 749,85 +  2% Заг.скл</v>
      </c>
      <c r="D133" s="56" t="str">
        <f>Source!H36</f>
        <v>м3</v>
      </c>
      <c r="E133" s="57">
        <f>Source!K36</f>
        <v>-0.03</v>
      </c>
      <c r="F133" s="57"/>
      <c r="G133" s="57">
        <f>Source!I36</f>
        <v>-0.03</v>
      </c>
      <c r="H133" s="58"/>
      <c r="I133" s="59"/>
      <c r="J133" s="58">
        <f>Source!AL36</f>
        <v>5864.85</v>
      </c>
      <c r="K133" s="59"/>
      <c r="L133" s="58">
        <f>Source!HG36</f>
        <v>-175.95</v>
      </c>
    </row>
    <row r="134" spans="1:101" ht="15" x14ac:dyDescent="0.2">
      <c r="C134" s="92" t="s">
        <v>372</v>
      </c>
      <c r="D134" s="92"/>
      <c r="E134" s="92"/>
      <c r="F134" s="92"/>
      <c r="G134" s="92"/>
      <c r="H134" s="92"/>
      <c r="I134" s="93">
        <f>IF(E133&lt;&gt;0,K134/E133, 0)</f>
        <v>5865</v>
      </c>
      <c r="J134" s="93"/>
      <c r="K134" s="93">
        <f>L133</f>
        <v>-175.95</v>
      </c>
      <c r="L134" s="93"/>
      <c r="AD134">
        <f>ROUND((Source!AT36/100)*((ROUND(ROUND(Source!AO36,2)*Source!I36, 2)+ROUND(ROUND(Source!AN36,2)*Source!I36, 2))), 2)</f>
        <v>0</v>
      </c>
      <c r="AE134">
        <f>ROUND((Source!AU36/100)*((ROUND(ROUND(Source!AO36,2)*Source!I36, 2)+ROUND(ROUND(Source!AN36,2)*Source!I36, 2))), 2)</f>
        <v>0</v>
      </c>
      <c r="AN134" s="60">
        <f>L133</f>
        <v>-175.95</v>
      </c>
      <c r="AO134">
        <f>0</f>
        <v>0</v>
      </c>
      <c r="AQ134" t="s">
        <v>373</v>
      </c>
      <c r="AR134">
        <f>0</f>
        <v>0</v>
      </c>
      <c r="AT134">
        <f>0</f>
        <v>0</v>
      </c>
      <c r="AV134" t="s">
        <v>373</v>
      </c>
      <c r="AW134" s="60">
        <f>L133</f>
        <v>-175.95</v>
      </c>
      <c r="AX134" s="60">
        <f>L133</f>
        <v>-175.95</v>
      </c>
      <c r="AZ134">
        <f>Source!X36</f>
        <v>0</v>
      </c>
      <c r="BA134">
        <f>Source!Y36</f>
        <v>0</v>
      </c>
      <c r="CD134">
        <v>1</v>
      </c>
    </row>
    <row r="135" spans="1:101" ht="14.25" x14ac:dyDescent="0.2">
      <c r="A135" s="43" t="s">
        <v>90</v>
      </c>
      <c r="B135" s="45" t="s">
        <v>379</v>
      </c>
      <c r="C135" s="45" t="str">
        <f>Source!G37</f>
        <v>Розлив вяжущих материалов</v>
      </c>
      <c r="D135" s="46" t="str">
        <f>Source!H37</f>
        <v>т</v>
      </c>
      <c r="E135" s="47">
        <f>Source!K37</f>
        <v>5.9999999999999995E-4</v>
      </c>
      <c r="F135" s="47"/>
      <c r="G135" s="47">
        <f>Source!I37</f>
        <v>5.9999999999999995E-4</v>
      </c>
      <c r="H135" s="49"/>
      <c r="I135" s="48"/>
      <c r="J135" s="49"/>
      <c r="K135" s="48"/>
      <c r="L135" s="49"/>
    </row>
    <row r="136" spans="1:101" ht="38.25" x14ac:dyDescent="0.2">
      <c r="B136" s="50" t="s">
        <v>308</v>
      </c>
      <c r="C136" s="95" t="s">
        <v>357</v>
      </c>
      <c r="D136" s="95"/>
      <c r="E136" s="95"/>
      <c r="F136" s="95"/>
      <c r="G136" s="95"/>
      <c r="H136" s="95"/>
      <c r="I136" s="95"/>
      <c r="J136" s="95"/>
      <c r="K136" s="95"/>
      <c r="L136" s="95"/>
      <c r="CW136" s="51" t="s">
        <v>357</v>
      </c>
    </row>
    <row r="137" spans="1:101" ht="76.5" x14ac:dyDescent="0.2">
      <c r="B137" s="50" t="s">
        <v>306</v>
      </c>
      <c r="C137" s="95" t="s">
        <v>358</v>
      </c>
      <c r="D137" s="95"/>
      <c r="E137" s="95"/>
      <c r="F137" s="95"/>
      <c r="G137" s="95"/>
      <c r="H137" s="95"/>
      <c r="I137" s="95"/>
      <c r="J137" s="95"/>
      <c r="K137" s="95"/>
      <c r="L137" s="95"/>
      <c r="CW137" s="51" t="s">
        <v>358</v>
      </c>
    </row>
    <row r="138" spans="1:101" ht="63.75" x14ac:dyDescent="0.2">
      <c r="C138" s="96" t="s">
        <v>359</v>
      </c>
      <c r="D138" s="96"/>
      <c r="E138" s="96"/>
      <c r="F138" s="96"/>
      <c r="CW138" s="52" t="s">
        <v>359</v>
      </c>
    </row>
    <row r="139" spans="1:101" ht="15" x14ac:dyDescent="0.2">
      <c r="A139" s="44"/>
      <c r="B139" s="47">
        <v>2</v>
      </c>
      <c r="C139" s="44" t="s">
        <v>361</v>
      </c>
      <c r="D139" s="46"/>
      <c r="E139" s="53"/>
      <c r="F139" s="47"/>
      <c r="G139" s="47"/>
      <c r="H139" s="47"/>
      <c r="I139" s="47"/>
      <c r="J139" s="47"/>
      <c r="K139" s="47"/>
      <c r="L139" s="54">
        <f>SUM(L140:L142)-SUMIF(CE140:CE142, 1, L140:L142)</f>
        <v>0.26999999999999996</v>
      </c>
    </row>
    <row r="140" spans="1:101" ht="15" x14ac:dyDescent="0.2">
      <c r="A140" s="44"/>
      <c r="B140" s="47"/>
      <c r="C140" s="44" t="s">
        <v>364</v>
      </c>
      <c r="D140" s="46" t="s">
        <v>246</v>
      </c>
      <c r="E140" s="53"/>
      <c r="F140" s="47"/>
      <c r="G140" s="47">
        <f>Source!V37</f>
        <v>5.4449999999999995E-4</v>
      </c>
      <c r="H140" s="47"/>
      <c r="I140" s="47"/>
      <c r="J140" s="47"/>
      <c r="K140" s="47"/>
      <c r="L140" s="54">
        <f>SUMIF(CE141:CE142, 1, L141:L142)</f>
        <v>0.22</v>
      </c>
      <c r="CE140">
        <v>1</v>
      </c>
    </row>
    <row r="141" spans="1:101" ht="28.5" x14ac:dyDescent="0.2">
      <c r="A141" s="45"/>
      <c r="B141" s="45" t="s">
        <v>287</v>
      </c>
      <c r="C141" s="45" t="s">
        <v>289</v>
      </c>
      <c r="D141" s="46" t="s">
        <v>252</v>
      </c>
      <c r="E141" s="47">
        <v>0.33</v>
      </c>
      <c r="F141" s="47">
        <f>ROUND((0.1+1)*1.25,7)</f>
        <v>1.375</v>
      </c>
      <c r="G141" s="47">
        <f>SmtRes!CX27</f>
        <v>2.7230000000000001E-4</v>
      </c>
      <c r="H141" s="49">
        <f>SmtRes!CZ27</f>
        <v>779.28</v>
      </c>
      <c r="I141" s="48">
        <f>SmtRes!AJ27</f>
        <v>1.29</v>
      </c>
      <c r="J141" s="49">
        <f>ROUND(H141*I141, 2)</f>
        <v>1005.27</v>
      </c>
      <c r="K141" s="48"/>
      <c r="L141" s="49">
        <f>SmtRes!DG27</f>
        <v>0.27</v>
      </c>
    </row>
    <row r="142" spans="1:101" ht="28.5" x14ac:dyDescent="0.2">
      <c r="A142" s="45"/>
      <c r="B142" s="45" t="s">
        <v>290</v>
      </c>
      <c r="C142" s="45" t="s">
        <v>380</v>
      </c>
      <c r="D142" s="46" t="s">
        <v>246</v>
      </c>
      <c r="E142" s="47">
        <f>SmtRes!DO27*SmtRes!AT27</f>
        <v>0.66</v>
      </c>
      <c r="F142" s="47">
        <f>ROUND((0.1+1)*1.25,7)</f>
        <v>1.375</v>
      </c>
      <c r="G142" s="47">
        <f>ROUND(E142*F142*G135, 7)</f>
        <v>5.4449999999999995E-4</v>
      </c>
      <c r="H142" s="49"/>
      <c r="I142" s="48"/>
      <c r="J142" s="49">
        <f>ROUND(SmtRes!AG27/SmtRes!DO27, 2)</f>
        <v>401.75</v>
      </c>
      <c r="K142" s="48"/>
      <c r="L142" s="49">
        <f>SmtRes!DH27</f>
        <v>0.22</v>
      </c>
      <c r="CE142">
        <v>1</v>
      </c>
    </row>
    <row r="143" spans="1:101" ht="14.25" x14ac:dyDescent="0.2">
      <c r="A143" s="45"/>
      <c r="B143" s="45" t="str">
        <f>EtalonRes!I28</f>
        <v>01.2.01.01</v>
      </c>
      <c r="C143" s="55" t="str">
        <f>EtalonRes!K28</f>
        <v>Битум</v>
      </c>
      <c r="D143" s="56" t="str">
        <f>EtalonRes!O28</f>
        <v>т</v>
      </c>
      <c r="E143" s="57">
        <f>EtalonRes!X28</f>
        <v>1.03</v>
      </c>
      <c r="F143" s="57"/>
      <c r="G143" s="57">
        <f>ROUND(EtalonRes!AG28*Source!I37, 7)</f>
        <v>6.1799999999999995E-4</v>
      </c>
      <c r="H143" s="58"/>
      <c r="I143" s="59"/>
      <c r="J143" s="58"/>
      <c r="K143" s="59"/>
      <c r="L143" s="58"/>
    </row>
    <row r="144" spans="1:101" ht="15" x14ac:dyDescent="0.2">
      <c r="A144" s="45"/>
      <c r="B144" s="45"/>
      <c r="C144" s="61" t="s">
        <v>366</v>
      </c>
      <c r="D144" s="46"/>
      <c r="E144" s="47"/>
      <c r="F144" s="47"/>
      <c r="G144" s="47"/>
      <c r="H144" s="49"/>
      <c r="I144" s="48"/>
      <c r="J144" s="49"/>
      <c r="K144" s="48"/>
      <c r="L144" s="49">
        <f>L139+L140</f>
        <v>0.49</v>
      </c>
    </row>
    <row r="145" spans="1:101" ht="14.25" x14ac:dyDescent="0.2">
      <c r="A145" s="45"/>
      <c r="B145" s="45"/>
      <c r="C145" s="45" t="s">
        <v>367</v>
      </c>
      <c r="D145" s="46"/>
      <c r="E145" s="47"/>
      <c r="F145" s="47"/>
      <c r="G145" s="47"/>
      <c r="H145" s="49"/>
      <c r="I145" s="48"/>
      <c r="J145" s="49"/>
      <c r="K145" s="48"/>
      <c r="L145" s="49">
        <f>SUM(AR135:AR148)+SUM(AS135:AS148)+SUM(AT135:AT148)+SUM(AU135:AU148)+SUM(AV135:AV148)</f>
        <v>0.22</v>
      </c>
    </row>
    <row r="146" spans="1:101" ht="14.25" x14ac:dyDescent="0.2">
      <c r="A146" s="45"/>
      <c r="B146" s="45" t="s">
        <v>28</v>
      </c>
      <c r="C146" s="45" t="s">
        <v>368</v>
      </c>
      <c r="D146" s="46" t="s">
        <v>369</v>
      </c>
      <c r="E146" s="47">
        <f>Source!BZ37</f>
        <v>147</v>
      </c>
      <c r="F146" s="47"/>
      <c r="G146" s="47">
        <f>Source!AT37</f>
        <v>147</v>
      </c>
      <c r="H146" s="49"/>
      <c r="I146" s="48"/>
      <c r="J146" s="49"/>
      <c r="K146" s="48"/>
      <c r="L146" s="49">
        <f>SUM(AZ135:AZ148)</f>
        <v>0.32</v>
      </c>
    </row>
    <row r="147" spans="1:101" ht="28.5" x14ac:dyDescent="0.2">
      <c r="A147" s="55"/>
      <c r="B147" s="55" t="s">
        <v>370</v>
      </c>
      <c r="C147" s="55" t="s">
        <v>371</v>
      </c>
      <c r="D147" s="56" t="s">
        <v>369</v>
      </c>
      <c r="E147" s="57">
        <f>Source!CA37</f>
        <v>134</v>
      </c>
      <c r="F147" s="57">
        <f>ROUND(0.85,7)</f>
        <v>0.85</v>
      </c>
      <c r="G147" s="57">
        <f>Source!AU37</f>
        <v>113.9</v>
      </c>
      <c r="H147" s="58"/>
      <c r="I147" s="59"/>
      <c r="J147" s="58"/>
      <c r="K147" s="59"/>
      <c r="L147" s="58">
        <f>SUM(BA135:BA148)</f>
        <v>0.25</v>
      </c>
    </row>
    <row r="148" spans="1:101" ht="15" x14ac:dyDescent="0.2">
      <c r="C148" s="92" t="s">
        <v>372</v>
      </c>
      <c r="D148" s="92"/>
      <c r="E148" s="92"/>
      <c r="F148" s="92"/>
      <c r="G148" s="92"/>
      <c r="H148" s="92"/>
      <c r="I148" s="93">
        <f>IF(E135&lt;&gt;0,K148/E135, 0)</f>
        <v>1766.666666666667</v>
      </c>
      <c r="J148" s="93"/>
      <c r="K148" s="93">
        <f>L139+L146+L147+L140</f>
        <v>1.06</v>
      </c>
      <c r="L148" s="93"/>
      <c r="AD148">
        <f>ROUND((Source!AT37/100)*((ROUND(SUMIF(SmtRes!AQ26:'SmtRes'!AQ28,"=1",SmtRes!AD26:'SmtRes'!AD28)*Source!I37, 2)+ROUND(SUMIF(SmtRes!AQ26:'SmtRes'!AQ28,"=1",SmtRes!AC26:'SmtRes'!AC28)*Source!I37, 2))), 2)</f>
        <v>0.71</v>
      </c>
      <c r="AE148">
        <f>ROUND((Source!AU37/100)*((ROUND(SUMIF(SmtRes!AQ26:'SmtRes'!AQ28,"=1",SmtRes!AD26:'SmtRes'!AD28)*Source!I37, 2)+ROUND(SUMIF(SmtRes!AQ26:'SmtRes'!AQ28,"=1",SmtRes!AC26:'SmtRes'!AC28)*Source!I37, 2))), 2)</f>
        <v>0.55000000000000004</v>
      </c>
      <c r="AN148" s="60">
        <f>L139+L146+L147+L140</f>
        <v>1.06</v>
      </c>
      <c r="AO148" s="60">
        <f>L139</f>
        <v>0.26999999999999996</v>
      </c>
      <c r="AQ148" t="s">
        <v>373</v>
      </c>
      <c r="AR148">
        <f>0</f>
        <v>0</v>
      </c>
      <c r="AT148" s="60">
        <f>L140</f>
        <v>0.22</v>
      </c>
      <c r="AV148" t="s">
        <v>373</v>
      </c>
      <c r="AW148">
        <f>0</f>
        <v>0</v>
      </c>
      <c r="AZ148">
        <f>Source!X37</f>
        <v>0.32</v>
      </c>
      <c r="BA148">
        <f>Source!Y37</f>
        <v>0.25</v>
      </c>
      <c r="CD148">
        <v>1</v>
      </c>
    </row>
    <row r="149" spans="1:101" ht="42.75" x14ac:dyDescent="0.2">
      <c r="A149" s="63" t="s">
        <v>97</v>
      </c>
      <c r="B149" s="55" t="str">
        <f>Source!F39</f>
        <v>01.2.01.01-0001</v>
      </c>
      <c r="C149" s="55" t="str">
        <f>Source!G39</f>
        <v>Битум нефтяной дорожный МГ 40/70, МГ 70/130, МГ 130/200, СГ 40/70, СГ 70/130, СГ 130/200</v>
      </c>
      <c r="D149" s="56" t="str">
        <f>Source!H39</f>
        <v>т</v>
      </c>
      <c r="E149" s="57">
        <f>Source!K39</f>
        <v>6.1799999999999995E-4</v>
      </c>
      <c r="F149" s="57"/>
      <c r="G149" s="57">
        <f>Source!I39</f>
        <v>6.1799999999999995E-4</v>
      </c>
      <c r="H149" s="58">
        <f>Source!AL39</f>
        <v>25889.78</v>
      </c>
      <c r="I149" s="59">
        <f>IF(Source!BC39&lt;&gt; 0, Source!BC39, 1)</f>
        <v>1.1499999999999999</v>
      </c>
      <c r="J149" s="58">
        <f>ROUND(H149*I149, 2)</f>
        <v>29773.25</v>
      </c>
      <c r="K149" s="59"/>
      <c r="L149" s="58">
        <f>Source!P39</f>
        <v>18.399999999999999</v>
      </c>
    </row>
    <row r="150" spans="1:101" ht="15" x14ac:dyDescent="0.2">
      <c r="C150" s="92" t="s">
        <v>372</v>
      </c>
      <c r="D150" s="92"/>
      <c r="E150" s="92"/>
      <c r="F150" s="92"/>
      <c r="G150" s="92"/>
      <c r="H150" s="92"/>
      <c r="I150" s="93">
        <f>IF(E149&lt;&gt;0,K150/E149, 0)</f>
        <v>29773.462783171522</v>
      </c>
      <c r="J150" s="93"/>
      <c r="K150" s="93">
        <f>L149</f>
        <v>18.399999999999999</v>
      </c>
      <c r="L150" s="93"/>
      <c r="AD150">
        <f>ROUND((Source!AT39/100)*((ROUND(ROUND(Source!AO39,2)*Source!I39, 2)+ROUND(ROUND(Source!AN39,2)*Source!I39, 2))), 2)</f>
        <v>0</v>
      </c>
      <c r="AE150">
        <f>ROUND((Source!AU39/100)*((ROUND(ROUND(Source!AO39,2)*Source!I39, 2)+ROUND(ROUND(Source!AN39,2)*Source!I39, 2))), 2)</f>
        <v>0</v>
      </c>
      <c r="AN150" s="60">
        <f>L149</f>
        <v>18.399999999999999</v>
      </c>
      <c r="AO150">
        <f>0</f>
        <v>0</v>
      </c>
      <c r="AQ150" t="s">
        <v>373</v>
      </c>
      <c r="AR150">
        <f>0</f>
        <v>0</v>
      </c>
      <c r="AT150">
        <f>0</f>
        <v>0</v>
      </c>
      <c r="AV150" t="s">
        <v>373</v>
      </c>
      <c r="AW150" s="60">
        <f>L149</f>
        <v>18.399999999999999</v>
      </c>
      <c r="AZ150">
        <f>Source!X39</f>
        <v>0</v>
      </c>
      <c r="BA150">
        <f>Source!Y39</f>
        <v>0</v>
      </c>
      <c r="CD150">
        <v>1</v>
      </c>
    </row>
    <row r="151" spans="1:101" ht="71.25" x14ac:dyDescent="0.2">
      <c r="A151" s="43" t="s">
        <v>101</v>
      </c>
      <c r="B151" s="45" t="s">
        <v>381</v>
      </c>
      <c r="C151" s="45" t="str">
        <f>Source!G40</f>
        <v>Устройство асфальтобетонных покрытий дорожек и тротуаров однослойных из литой мелкозернистой асфальтобетонной смеси толщиной 3 см</v>
      </c>
      <c r="D151" s="46" t="str">
        <f>Source!H40</f>
        <v>100 м2</v>
      </c>
      <c r="E151" s="47">
        <f>Source!K40</f>
        <v>0.01</v>
      </c>
      <c r="F151" s="47"/>
      <c r="G151" s="47">
        <f>Source!I40</f>
        <v>0.01</v>
      </c>
      <c r="H151" s="49"/>
      <c r="I151" s="48"/>
      <c r="J151" s="49"/>
      <c r="K151" s="48"/>
      <c r="L151" s="49"/>
    </row>
    <row r="152" spans="1:101" ht="38.25" x14ac:dyDescent="0.2">
      <c r="B152" s="50" t="s">
        <v>308</v>
      </c>
      <c r="C152" s="95" t="s">
        <v>357</v>
      </c>
      <c r="D152" s="95"/>
      <c r="E152" s="95"/>
      <c r="F152" s="95"/>
      <c r="G152" s="95"/>
      <c r="H152" s="95"/>
      <c r="I152" s="95"/>
      <c r="J152" s="95"/>
      <c r="K152" s="95"/>
      <c r="L152" s="95"/>
      <c r="CW152" s="51" t="s">
        <v>357</v>
      </c>
    </row>
    <row r="153" spans="1:101" ht="76.5" x14ac:dyDescent="0.2">
      <c r="B153" s="50" t="s">
        <v>306</v>
      </c>
      <c r="C153" s="95" t="s">
        <v>358</v>
      </c>
      <c r="D153" s="95"/>
      <c r="E153" s="95"/>
      <c r="F153" s="95"/>
      <c r="G153" s="95"/>
      <c r="H153" s="95"/>
      <c r="I153" s="95"/>
      <c r="J153" s="95"/>
      <c r="K153" s="95"/>
      <c r="L153" s="95"/>
      <c r="CW153" s="51" t="s">
        <v>358</v>
      </c>
    </row>
    <row r="154" spans="1:101" ht="63.75" x14ac:dyDescent="0.2">
      <c r="C154" s="96" t="s">
        <v>359</v>
      </c>
      <c r="D154" s="96"/>
      <c r="E154" s="96"/>
      <c r="F154" s="96"/>
      <c r="CW154" s="52" t="s">
        <v>359</v>
      </c>
    </row>
    <row r="155" spans="1:101" x14ac:dyDescent="0.2">
      <c r="C155" s="64" t="str">
        <f>"Объем: "&amp;Source!I40&amp;"=1/"&amp;"100"</f>
        <v>Объем: 0.01=1/100</v>
      </c>
    </row>
    <row r="156" spans="1:101" ht="15" x14ac:dyDescent="0.2">
      <c r="A156" s="44"/>
      <c r="B156" s="47">
        <v>1</v>
      </c>
      <c r="C156" s="44" t="s">
        <v>360</v>
      </c>
      <c r="D156" s="46" t="s">
        <v>246</v>
      </c>
      <c r="E156" s="53"/>
      <c r="F156" s="47"/>
      <c r="G156" s="47">
        <f>Source!U40</f>
        <v>0.18215999999999999</v>
      </c>
      <c r="H156" s="47"/>
      <c r="I156" s="47"/>
      <c r="J156" s="47"/>
      <c r="K156" s="47"/>
      <c r="L156" s="54">
        <f>SUM(L157:L157)-SUMIF(CE157:CE157, 1, L157:L157)</f>
        <v>65.81</v>
      </c>
    </row>
    <row r="157" spans="1:101" ht="14.25" x14ac:dyDescent="0.2">
      <c r="A157" s="45"/>
      <c r="B157" s="45" t="s">
        <v>291</v>
      </c>
      <c r="C157" s="45" t="s">
        <v>292</v>
      </c>
      <c r="D157" s="46" t="s">
        <v>246</v>
      </c>
      <c r="E157" s="47">
        <v>14.4</v>
      </c>
      <c r="F157" s="47">
        <f>ROUND((0.1+1)*1.15,7)</f>
        <v>1.2649999999999999</v>
      </c>
      <c r="G157" s="47">
        <f>SmtRes!CX29</f>
        <v>0.18215999999999999</v>
      </c>
      <c r="H157" s="49"/>
      <c r="I157" s="48"/>
      <c r="J157" s="49">
        <f>SmtRes!CZ29</f>
        <v>361.29</v>
      </c>
      <c r="K157" s="48"/>
      <c r="L157" s="49">
        <f>SmtRes!DI29</f>
        <v>65.81</v>
      </c>
    </row>
    <row r="158" spans="1:101" ht="15" x14ac:dyDescent="0.2">
      <c r="A158" s="44"/>
      <c r="B158" s="47">
        <v>2</v>
      </c>
      <c r="C158" s="44" t="s">
        <v>361</v>
      </c>
      <c r="D158" s="46"/>
      <c r="E158" s="53"/>
      <c r="F158" s="47"/>
      <c r="G158" s="47"/>
      <c r="H158" s="47"/>
      <c r="I158" s="47"/>
      <c r="J158" s="47"/>
      <c r="K158" s="47"/>
      <c r="L158" s="54">
        <f>SUM(L159:L166)-SUMIF(CE159:CE166, 1, L159:L166)</f>
        <v>1.9200000000000004</v>
      </c>
    </row>
    <row r="159" spans="1:101" ht="15" x14ac:dyDescent="0.2">
      <c r="A159" s="44"/>
      <c r="B159" s="47"/>
      <c r="C159" s="44" t="s">
        <v>364</v>
      </c>
      <c r="D159" s="46" t="s">
        <v>246</v>
      </c>
      <c r="E159" s="53"/>
      <c r="F159" s="47"/>
      <c r="G159" s="47">
        <f>Source!V40</f>
        <v>9.6250000000000003E-4</v>
      </c>
      <c r="H159" s="47"/>
      <c r="I159" s="47"/>
      <c r="J159" s="47"/>
      <c r="K159" s="47"/>
      <c r="L159" s="54">
        <f>SUMIF(CE160:CE166, 1, L160:L166)</f>
        <v>0.42000000000000004</v>
      </c>
      <c r="CE159">
        <v>1</v>
      </c>
    </row>
    <row r="160" spans="1:101" ht="28.5" x14ac:dyDescent="0.2">
      <c r="A160" s="45"/>
      <c r="B160" s="45" t="s">
        <v>293</v>
      </c>
      <c r="C160" s="45" t="s">
        <v>295</v>
      </c>
      <c r="D160" s="46" t="s">
        <v>252</v>
      </c>
      <c r="E160" s="47">
        <v>0.02</v>
      </c>
      <c r="F160" s="47">
        <f t="shared" ref="F160:F166" si="2">ROUND((0.1+1)*1.25,7)</f>
        <v>1.375</v>
      </c>
      <c r="G160" s="47">
        <f>SmtRes!CX31</f>
        <v>2.7500000000000002E-4</v>
      </c>
      <c r="H160" s="49"/>
      <c r="I160" s="48"/>
      <c r="J160" s="49">
        <f>SmtRes!CZ31</f>
        <v>1615.19</v>
      </c>
      <c r="K160" s="48"/>
      <c r="L160" s="49">
        <f>SmtRes!DG31</f>
        <v>0.44</v>
      </c>
    </row>
    <row r="161" spans="1:83" ht="28.5" x14ac:dyDescent="0.2">
      <c r="A161" s="45"/>
      <c r="B161" s="45" t="s">
        <v>296</v>
      </c>
      <c r="C161" s="45" t="s">
        <v>382</v>
      </c>
      <c r="D161" s="46" t="s">
        <v>246</v>
      </c>
      <c r="E161" s="47">
        <f>SmtRes!DO31*SmtRes!AT31</f>
        <v>0.02</v>
      </c>
      <c r="F161" s="47">
        <f t="shared" si="2"/>
        <v>1.375</v>
      </c>
      <c r="G161" s="47">
        <f>ROUND(E161*F161*G151, 7)</f>
        <v>2.7500000000000002E-4</v>
      </c>
      <c r="H161" s="49"/>
      <c r="I161" s="48"/>
      <c r="J161" s="49">
        <f>ROUND(SmtRes!AG31/SmtRes!DO31, 2)</f>
        <v>502.18</v>
      </c>
      <c r="K161" s="48"/>
      <c r="L161" s="49">
        <f>SmtRes!DH31</f>
        <v>0.14000000000000001</v>
      </c>
      <c r="CE161">
        <v>1</v>
      </c>
    </row>
    <row r="162" spans="1:83" ht="71.25" x14ac:dyDescent="0.2">
      <c r="A162" s="45"/>
      <c r="B162" s="45" t="s">
        <v>249</v>
      </c>
      <c r="C162" s="45" t="s">
        <v>251</v>
      </c>
      <c r="D162" s="46" t="s">
        <v>252</v>
      </c>
      <c r="E162" s="47">
        <v>0.03</v>
      </c>
      <c r="F162" s="47">
        <f t="shared" si="2"/>
        <v>1.375</v>
      </c>
      <c r="G162" s="47">
        <f>SmtRes!CX32</f>
        <v>4.125E-4</v>
      </c>
      <c r="H162" s="49"/>
      <c r="I162" s="48"/>
      <c r="J162" s="49">
        <f>SmtRes!CZ32</f>
        <v>1592.23</v>
      </c>
      <c r="K162" s="48"/>
      <c r="L162" s="49">
        <f>SmtRes!DG32</f>
        <v>0.66</v>
      </c>
    </row>
    <row r="163" spans="1:83" ht="28.5" x14ac:dyDescent="0.2">
      <c r="A163" s="45"/>
      <c r="B163" s="45" t="s">
        <v>253</v>
      </c>
      <c r="C163" s="45" t="s">
        <v>362</v>
      </c>
      <c r="D163" s="46" t="s">
        <v>246</v>
      </c>
      <c r="E163" s="47">
        <f>SmtRes!DO32*SmtRes!AT32</f>
        <v>0.03</v>
      </c>
      <c r="F163" s="47">
        <f t="shared" si="2"/>
        <v>1.375</v>
      </c>
      <c r="G163" s="47">
        <f>ROUND(E163*F163*G151, 7)</f>
        <v>4.125E-4</v>
      </c>
      <c r="H163" s="49"/>
      <c r="I163" s="48"/>
      <c r="J163" s="49">
        <f>ROUND(SmtRes!AG32/SmtRes!DO32, 2)</f>
        <v>429.64</v>
      </c>
      <c r="K163" s="48"/>
      <c r="L163" s="49">
        <f>SmtRes!DH32</f>
        <v>0.18</v>
      </c>
      <c r="CE163">
        <v>1</v>
      </c>
    </row>
    <row r="164" spans="1:83" ht="42.75" x14ac:dyDescent="0.2">
      <c r="A164" s="45"/>
      <c r="B164" s="45" t="s">
        <v>297</v>
      </c>
      <c r="C164" s="45" t="s">
        <v>299</v>
      </c>
      <c r="D164" s="46" t="s">
        <v>252</v>
      </c>
      <c r="E164" s="47">
        <v>0.85</v>
      </c>
      <c r="F164" s="47">
        <f t="shared" si="2"/>
        <v>1.375</v>
      </c>
      <c r="G164" s="47">
        <f>SmtRes!CX33</f>
        <v>1.16875E-2</v>
      </c>
      <c r="H164" s="49"/>
      <c r="I164" s="48"/>
      <c r="J164" s="49">
        <f>SmtRes!CZ33</f>
        <v>54.74</v>
      </c>
      <c r="K164" s="48"/>
      <c r="L164" s="49">
        <f>SmtRes!DG33</f>
        <v>0.64</v>
      </c>
    </row>
    <row r="165" spans="1:83" ht="28.5" x14ac:dyDescent="0.2">
      <c r="A165" s="45"/>
      <c r="B165" s="45" t="s">
        <v>267</v>
      </c>
      <c r="C165" s="45" t="s">
        <v>269</v>
      </c>
      <c r="D165" s="46" t="s">
        <v>252</v>
      </c>
      <c r="E165" s="47">
        <v>0.02</v>
      </c>
      <c r="F165" s="47">
        <f t="shared" si="2"/>
        <v>1.375</v>
      </c>
      <c r="G165" s="47">
        <f>SmtRes!CX34</f>
        <v>2.7500000000000002E-4</v>
      </c>
      <c r="H165" s="49"/>
      <c r="I165" s="48"/>
      <c r="J165" s="49">
        <f>SmtRes!CZ34</f>
        <v>650.83000000000004</v>
      </c>
      <c r="K165" s="48"/>
      <c r="L165" s="49">
        <f>SmtRes!DG34</f>
        <v>0.18</v>
      </c>
    </row>
    <row r="166" spans="1:83" ht="28.5" x14ac:dyDescent="0.2">
      <c r="A166" s="45"/>
      <c r="B166" s="45" t="s">
        <v>266</v>
      </c>
      <c r="C166" s="45" t="s">
        <v>363</v>
      </c>
      <c r="D166" s="46" t="s">
        <v>246</v>
      </c>
      <c r="E166" s="47">
        <f>SmtRes!DO34*SmtRes!AT34</f>
        <v>0.02</v>
      </c>
      <c r="F166" s="47">
        <f t="shared" si="2"/>
        <v>1.375</v>
      </c>
      <c r="G166" s="47">
        <f>ROUND(E166*F166*G151, 7)</f>
        <v>2.7500000000000002E-4</v>
      </c>
      <c r="H166" s="49"/>
      <c r="I166" s="48"/>
      <c r="J166" s="49">
        <f>ROUND(SmtRes!AG34/SmtRes!DO34, 2)</f>
        <v>373.85</v>
      </c>
      <c r="K166" s="48"/>
      <c r="L166" s="49">
        <f>SmtRes!DH34</f>
        <v>0.1</v>
      </c>
      <c r="CE166">
        <v>1</v>
      </c>
    </row>
    <row r="167" spans="1:83" ht="15" x14ac:dyDescent="0.2">
      <c r="A167" s="44"/>
      <c r="B167" s="47">
        <v>4</v>
      </c>
      <c r="C167" s="44" t="s">
        <v>365</v>
      </c>
      <c r="D167" s="46"/>
      <c r="E167" s="53"/>
      <c r="F167" s="47"/>
      <c r="G167" s="47"/>
      <c r="H167" s="47"/>
      <c r="I167" s="47"/>
      <c r="J167" s="47"/>
      <c r="K167" s="47"/>
      <c r="L167" s="54">
        <f>SUM(L168:L169)-SUMIF(CE168:CE169, 1, L168:L169)</f>
        <v>19.559999999999999</v>
      </c>
    </row>
    <row r="168" spans="1:83" ht="14.25" x14ac:dyDescent="0.2">
      <c r="A168" s="45"/>
      <c r="B168" s="45" t="s">
        <v>273</v>
      </c>
      <c r="C168" s="45" t="s">
        <v>275</v>
      </c>
      <c r="D168" s="46" t="s">
        <v>33</v>
      </c>
      <c r="E168" s="47">
        <v>0.06</v>
      </c>
      <c r="F168" s="47"/>
      <c r="G168" s="47">
        <f>SmtRes!CX35</f>
        <v>5.9999999999999995E-4</v>
      </c>
      <c r="H168" s="49">
        <f>SmtRes!CZ35</f>
        <v>22876.38</v>
      </c>
      <c r="I168" s="48">
        <f>SmtRes!AI35</f>
        <v>1.1499999999999999</v>
      </c>
      <c r="J168" s="49">
        <f>ROUND(H168*I168, 2)</f>
        <v>26307.84</v>
      </c>
      <c r="K168" s="48"/>
      <c r="L168" s="49">
        <f>SmtRes!DF35</f>
        <v>15.78</v>
      </c>
    </row>
    <row r="169" spans="1:83" ht="28.5" x14ac:dyDescent="0.2">
      <c r="A169" s="45"/>
      <c r="B169" s="45" t="s">
        <v>279</v>
      </c>
      <c r="C169" s="45" t="s">
        <v>281</v>
      </c>
      <c r="D169" s="46" t="s">
        <v>80</v>
      </c>
      <c r="E169" s="47">
        <v>0.5</v>
      </c>
      <c r="F169" s="47"/>
      <c r="G169" s="47">
        <f>SmtRes!CX36</f>
        <v>5.0000000000000001E-3</v>
      </c>
      <c r="H169" s="49"/>
      <c r="I169" s="48"/>
      <c r="J169" s="49">
        <f>SmtRes!CZ36</f>
        <v>756.25</v>
      </c>
      <c r="K169" s="48"/>
      <c r="L169" s="49">
        <f>SmtRes!DF36</f>
        <v>3.78</v>
      </c>
    </row>
    <row r="170" spans="1:83" ht="28.5" x14ac:dyDescent="0.2">
      <c r="A170" s="45"/>
      <c r="B170" s="45" t="str">
        <f>EtalonRes!I37</f>
        <v>04.2.02.01</v>
      </c>
      <c r="C170" s="55" t="str">
        <f>EtalonRes!K37</f>
        <v>Смеси литые асфальтобетонные горячие</v>
      </c>
      <c r="D170" s="56" t="str">
        <f>EtalonRes!O37</f>
        <v>т</v>
      </c>
      <c r="E170" s="57">
        <f>EtalonRes!X37</f>
        <v>7.14</v>
      </c>
      <c r="F170" s="57"/>
      <c r="G170" s="57">
        <f>ROUND(EtalonRes!AG37*Source!I40, 7)</f>
        <v>7.1400000000000005E-2</v>
      </c>
      <c r="H170" s="58"/>
      <c r="I170" s="59"/>
      <c r="J170" s="58"/>
      <c r="K170" s="59"/>
      <c r="L170" s="58"/>
    </row>
    <row r="171" spans="1:83" ht="15" x14ac:dyDescent="0.2">
      <c r="A171" s="45"/>
      <c r="B171" s="45"/>
      <c r="C171" s="61" t="s">
        <v>366</v>
      </c>
      <c r="D171" s="46"/>
      <c r="E171" s="47"/>
      <c r="F171" s="47"/>
      <c r="G171" s="47"/>
      <c r="H171" s="49"/>
      <c r="I171" s="48"/>
      <c r="J171" s="49"/>
      <c r="K171" s="48"/>
      <c r="L171" s="49">
        <f>L156+L158+L159+L167</f>
        <v>87.710000000000008</v>
      </c>
    </row>
    <row r="172" spans="1:83" ht="14.25" x14ac:dyDescent="0.2">
      <c r="A172" s="45"/>
      <c r="B172" s="45"/>
      <c r="C172" s="45" t="s">
        <v>367</v>
      </c>
      <c r="D172" s="46"/>
      <c r="E172" s="47"/>
      <c r="F172" s="47"/>
      <c r="G172" s="47"/>
      <c r="H172" s="49"/>
      <c r="I172" s="48"/>
      <c r="J172" s="49"/>
      <c r="K172" s="48"/>
      <c r="L172" s="49">
        <f>SUM(AR151:AR175)+SUM(AS151:AS175)+SUM(AT151:AT175)+SUM(AU151:AU175)+SUM(AV151:AV175)</f>
        <v>66.23</v>
      </c>
    </row>
    <row r="173" spans="1:83" ht="42.75" x14ac:dyDescent="0.2">
      <c r="A173" s="45"/>
      <c r="B173" s="45" t="s">
        <v>75</v>
      </c>
      <c r="C173" s="45" t="s">
        <v>375</v>
      </c>
      <c r="D173" s="46" t="s">
        <v>369</v>
      </c>
      <c r="E173" s="47">
        <f>Source!BZ40</f>
        <v>113</v>
      </c>
      <c r="F173" s="47"/>
      <c r="G173" s="47">
        <f>Source!AT40</f>
        <v>113</v>
      </c>
      <c r="H173" s="49"/>
      <c r="I173" s="48"/>
      <c r="J173" s="49"/>
      <c r="K173" s="48"/>
      <c r="L173" s="49">
        <f>SUM(AZ151:AZ175)</f>
        <v>74.84</v>
      </c>
    </row>
    <row r="174" spans="1:83" ht="42.75" x14ac:dyDescent="0.2">
      <c r="A174" s="55"/>
      <c r="B174" s="55" t="s">
        <v>376</v>
      </c>
      <c r="C174" s="55" t="s">
        <v>377</v>
      </c>
      <c r="D174" s="56" t="s">
        <v>369</v>
      </c>
      <c r="E174" s="57">
        <f>Source!CA40</f>
        <v>77</v>
      </c>
      <c r="F174" s="57">
        <f>ROUND(0.85,7)</f>
        <v>0.85</v>
      </c>
      <c r="G174" s="57">
        <f>Source!AU40</f>
        <v>65.45</v>
      </c>
      <c r="H174" s="58"/>
      <c r="I174" s="59"/>
      <c r="J174" s="58"/>
      <c r="K174" s="59"/>
      <c r="L174" s="58">
        <f>SUM(BA151:BA175)</f>
        <v>43.35</v>
      </c>
    </row>
    <row r="175" spans="1:83" ht="15" x14ac:dyDescent="0.2">
      <c r="C175" s="92" t="s">
        <v>372</v>
      </c>
      <c r="D175" s="92"/>
      <c r="E175" s="92"/>
      <c r="F175" s="92"/>
      <c r="G175" s="92"/>
      <c r="H175" s="92"/>
      <c r="I175" s="93">
        <f>IF(E151&lt;&gt;0,K175/E151, 0)</f>
        <v>20589.999999999996</v>
      </c>
      <c r="J175" s="93"/>
      <c r="K175" s="93">
        <f>L156+L158+L167+L173+L174+L159</f>
        <v>205.89999999999998</v>
      </c>
      <c r="L175" s="93"/>
      <c r="AD175">
        <f>ROUND((Source!AT40/100)*((ROUND(SUMIF(SmtRes!AQ29:'SmtRes'!AQ37,"=1",SmtRes!AD29:'SmtRes'!AD37)*Source!I40, 2)+ROUND(SUMIF(SmtRes!AQ29:'SmtRes'!AQ37,"=1",SmtRes!AC29:'SmtRes'!AC37)*Source!I40, 2))), 2)</f>
        <v>18.84</v>
      </c>
      <c r="AE175">
        <f>ROUND((Source!AU40/100)*((ROUND(SUMIF(SmtRes!AQ29:'SmtRes'!AQ37,"=1",SmtRes!AD29:'SmtRes'!AD37)*Source!I40, 2)+ROUND(SUMIF(SmtRes!AQ29:'SmtRes'!AQ37,"=1",SmtRes!AC29:'SmtRes'!AC37)*Source!I40, 2))), 2)</f>
        <v>10.91</v>
      </c>
      <c r="AN175" s="60">
        <f>L156+L158+L167+L173+L174+L159</f>
        <v>205.89999999999998</v>
      </c>
      <c r="AO175" s="60">
        <f>L158</f>
        <v>1.9200000000000004</v>
      </c>
      <c r="AQ175" t="s">
        <v>373</v>
      </c>
      <c r="AR175" s="60">
        <f>L156</f>
        <v>65.81</v>
      </c>
      <c r="AT175" s="60">
        <f>L159</f>
        <v>0.42000000000000004</v>
      </c>
      <c r="AV175" t="s">
        <v>373</v>
      </c>
      <c r="AW175" s="60">
        <f>L167</f>
        <v>19.559999999999999</v>
      </c>
      <c r="AZ175">
        <f>Source!X40</f>
        <v>74.84</v>
      </c>
      <c r="BA175">
        <f>Source!Y40</f>
        <v>43.35</v>
      </c>
      <c r="CD175">
        <v>1</v>
      </c>
    </row>
    <row r="176" spans="1:83" ht="28.5" x14ac:dyDescent="0.2">
      <c r="A176" s="63" t="s">
        <v>108</v>
      </c>
      <c r="B176" s="55" t="str">
        <f>Source!F42</f>
        <v>04.2.02.01-0198</v>
      </c>
      <c r="C176" s="55" t="str">
        <f>Source!G42</f>
        <v>Смеси литые асфальтобетонные горячие ЛА11 ВН (ПТ) на ПБВ</v>
      </c>
      <c r="D176" s="56" t="str">
        <f>Source!H42</f>
        <v>т</v>
      </c>
      <c r="E176" s="57">
        <f>Source!K42</f>
        <v>7.1400000000000005E-2</v>
      </c>
      <c r="F176" s="57"/>
      <c r="G176" s="57">
        <f>Source!I42</f>
        <v>7.1400000000000005E-2</v>
      </c>
      <c r="H176" s="58">
        <f>Source!AL42</f>
        <v>9487.5499999999993</v>
      </c>
      <c r="I176" s="59">
        <f>IF(Source!BC42&lt;&gt; 0, Source!BC42, 1)</f>
        <v>1.97</v>
      </c>
      <c r="J176" s="58">
        <f>ROUND(H176*I176, 2)</f>
        <v>18690.47</v>
      </c>
      <c r="K176" s="59"/>
      <c r="L176" s="58">
        <f>Source!P42</f>
        <v>1334.5</v>
      </c>
    </row>
    <row r="177" spans="1:101" ht="15" x14ac:dyDescent="0.2">
      <c r="C177" s="92" t="s">
        <v>372</v>
      </c>
      <c r="D177" s="92"/>
      <c r="E177" s="92"/>
      <c r="F177" s="92"/>
      <c r="G177" s="92"/>
      <c r="H177" s="92"/>
      <c r="I177" s="93">
        <f>IF(E176&lt;&gt;0,K177/E176, 0)</f>
        <v>18690.476190476191</v>
      </c>
      <c r="J177" s="93"/>
      <c r="K177" s="93">
        <f>L176</f>
        <v>1334.5</v>
      </c>
      <c r="L177" s="93"/>
      <c r="AD177">
        <f>ROUND((Source!AT42/100)*((ROUND(ROUND(Source!AO42,2)*Source!I42, 2)+ROUND(ROUND(Source!AN42,2)*Source!I42, 2))), 2)</f>
        <v>0</v>
      </c>
      <c r="AE177">
        <f>ROUND((Source!AU42/100)*((ROUND(ROUND(Source!AO42,2)*Source!I42, 2)+ROUND(ROUND(Source!AN42,2)*Source!I42, 2))), 2)</f>
        <v>0</v>
      </c>
      <c r="AN177" s="60">
        <f>L176</f>
        <v>1334.5</v>
      </c>
      <c r="AO177">
        <f>0</f>
        <v>0</v>
      </c>
      <c r="AQ177" t="s">
        <v>373</v>
      </c>
      <c r="AR177">
        <f>0</f>
        <v>0</v>
      </c>
      <c r="AT177">
        <f>0</f>
        <v>0</v>
      </c>
      <c r="AV177" t="s">
        <v>373</v>
      </c>
      <c r="AW177" s="60">
        <f>L176</f>
        <v>1334.5</v>
      </c>
      <c r="AZ177">
        <f>Source!X42</f>
        <v>0</v>
      </c>
      <c r="BA177">
        <f>Source!Y42</f>
        <v>0</v>
      </c>
      <c r="CD177">
        <v>1</v>
      </c>
    </row>
    <row r="178" spans="1:101" ht="42.75" x14ac:dyDescent="0.2">
      <c r="A178" s="43" t="s">
        <v>112</v>
      </c>
      <c r="B178" s="45" t="s">
        <v>383</v>
      </c>
      <c r="C178" s="45" t="str">
        <f>Source!G43</f>
        <v>На каждые 0,5 см изменения толщины покрытия добавлять к норме 27-07-001-01</v>
      </c>
      <c r="D178" s="46" t="str">
        <f>Source!H43</f>
        <v>100 м2</v>
      </c>
      <c r="E178" s="47">
        <f>Source!K43</f>
        <v>0.02</v>
      </c>
      <c r="F178" s="47"/>
      <c r="G178" s="47">
        <f>Source!I43</f>
        <v>0.02</v>
      </c>
      <c r="H178" s="49"/>
      <c r="I178" s="48"/>
      <c r="J178" s="49"/>
      <c r="K178" s="48"/>
      <c r="L178" s="49"/>
    </row>
    <row r="179" spans="1:101" ht="38.25" x14ac:dyDescent="0.2">
      <c r="B179" s="50" t="s">
        <v>308</v>
      </c>
      <c r="C179" s="95" t="s">
        <v>357</v>
      </c>
      <c r="D179" s="95"/>
      <c r="E179" s="95"/>
      <c r="F179" s="95"/>
      <c r="G179" s="95"/>
      <c r="H179" s="95"/>
      <c r="I179" s="95"/>
      <c r="J179" s="95"/>
      <c r="K179" s="95"/>
      <c r="L179" s="95"/>
      <c r="CW179" s="51" t="s">
        <v>357</v>
      </c>
    </row>
    <row r="180" spans="1:101" ht="76.5" x14ac:dyDescent="0.2">
      <c r="B180" s="50" t="s">
        <v>306</v>
      </c>
      <c r="C180" s="95" t="s">
        <v>358</v>
      </c>
      <c r="D180" s="95"/>
      <c r="E180" s="95"/>
      <c r="F180" s="95"/>
      <c r="G180" s="95"/>
      <c r="H180" s="95"/>
      <c r="I180" s="95"/>
      <c r="J180" s="95"/>
      <c r="K180" s="95"/>
      <c r="L180" s="95"/>
      <c r="CW180" s="51" t="s">
        <v>358</v>
      </c>
    </row>
    <row r="181" spans="1:101" ht="63.75" x14ac:dyDescent="0.2">
      <c r="C181" s="96" t="s">
        <v>359</v>
      </c>
      <c r="D181" s="96"/>
      <c r="E181" s="96"/>
      <c r="F181" s="96"/>
      <c r="CW181" s="52" t="s">
        <v>359</v>
      </c>
    </row>
    <row r="182" spans="1:101" x14ac:dyDescent="0.2">
      <c r="C182" s="64" t="str">
        <f>"Объем: "&amp;Source!I43&amp;"=2/"&amp;"100"</f>
        <v>Объем: 0.02=2/100</v>
      </c>
    </row>
    <row r="183" spans="1:101" ht="15" x14ac:dyDescent="0.2">
      <c r="A183" s="44"/>
      <c r="B183" s="47">
        <v>1</v>
      </c>
      <c r="C183" s="44" t="s">
        <v>360</v>
      </c>
      <c r="D183" s="46" t="s">
        <v>246</v>
      </c>
      <c r="E183" s="53"/>
      <c r="F183" s="47"/>
      <c r="G183" s="47">
        <f>Source!U43</f>
        <v>5.8695999999999998E-2</v>
      </c>
      <c r="H183" s="47"/>
      <c r="I183" s="47"/>
      <c r="J183" s="47"/>
      <c r="K183" s="47"/>
      <c r="L183" s="54">
        <f>SUM(L184:L184)-SUMIF(CE184:CE184, 1, L184:L184)</f>
        <v>21.21</v>
      </c>
    </row>
    <row r="184" spans="1:101" ht="14.25" x14ac:dyDescent="0.2">
      <c r="A184" s="45"/>
      <c r="B184" s="45" t="s">
        <v>291</v>
      </c>
      <c r="C184" s="45" t="s">
        <v>292</v>
      </c>
      <c r="D184" s="46" t="s">
        <v>246</v>
      </c>
      <c r="E184" s="47">
        <v>2.3199999999999998</v>
      </c>
      <c r="F184" s="47">
        <f>ROUND((0.1+1)*1.15,7)</f>
        <v>1.2649999999999999</v>
      </c>
      <c r="G184" s="47">
        <f>SmtRes!CX38</f>
        <v>5.8695999999999998E-2</v>
      </c>
      <c r="H184" s="49"/>
      <c r="I184" s="48"/>
      <c r="J184" s="49">
        <f>SmtRes!CZ38</f>
        <v>361.29</v>
      </c>
      <c r="K184" s="48"/>
      <c r="L184" s="49">
        <f>SmtRes!DI38</f>
        <v>21.21</v>
      </c>
    </row>
    <row r="185" spans="1:101" ht="15" x14ac:dyDescent="0.2">
      <c r="A185" s="44"/>
      <c r="B185" s="47">
        <v>2</v>
      </c>
      <c r="C185" s="44" t="s">
        <v>361</v>
      </c>
      <c r="D185" s="46"/>
      <c r="E185" s="53"/>
      <c r="F185" s="47"/>
      <c r="G185" s="47"/>
      <c r="H185" s="47"/>
      <c r="I185" s="47"/>
      <c r="J185" s="47"/>
      <c r="K185" s="47"/>
      <c r="L185" s="54">
        <f>SUM(L186:L187)-SUMIF(CE186:CE187, 1, L186:L187)</f>
        <v>0.21</v>
      </c>
    </row>
    <row r="186" spans="1:101" ht="15" hidden="1" x14ac:dyDescent="0.2">
      <c r="A186" s="44"/>
      <c r="B186" s="47"/>
      <c r="C186" s="44" t="s">
        <v>364</v>
      </c>
      <c r="D186" s="46" t="s">
        <v>246</v>
      </c>
      <c r="E186" s="53"/>
      <c r="F186" s="47"/>
      <c r="G186" s="47">
        <f>Source!V43</f>
        <v>0</v>
      </c>
      <c r="H186" s="47"/>
      <c r="I186" s="47"/>
      <c r="J186" s="47"/>
      <c r="K186" s="47"/>
      <c r="L186" s="54">
        <f>SUMIF(CE187:CE187, 1, L187:L187)</f>
        <v>0</v>
      </c>
      <c r="CE186">
        <v>1</v>
      </c>
    </row>
    <row r="187" spans="1:101" ht="42.75" x14ac:dyDescent="0.2">
      <c r="A187" s="45"/>
      <c r="B187" s="45" t="s">
        <v>297</v>
      </c>
      <c r="C187" s="45" t="s">
        <v>299</v>
      </c>
      <c r="D187" s="46" t="s">
        <v>252</v>
      </c>
      <c r="E187" s="47">
        <v>0.14000000000000001</v>
      </c>
      <c r="F187" s="47">
        <f>ROUND((0.1+1)*1.25,7)</f>
        <v>1.375</v>
      </c>
      <c r="G187" s="47">
        <f>SmtRes!CX39</f>
        <v>3.8500000000000001E-3</v>
      </c>
      <c r="H187" s="49"/>
      <c r="I187" s="48"/>
      <c r="J187" s="49">
        <f>SmtRes!CZ39</f>
        <v>54.74</v>
      </c>
      <c r="K187" s="48"/>
      <c r="L187" s="49">
        <f>SmtRes!DG39</f>
        <v>0.21</v>
      </c>
    </row>
    <row r="188" spans="1:101" ht="28.5" x14ac:dyDescent="0.2">
      <c r="A188" s="45"/>
      <c r="B188" s="45" t="str">
        <f>EtalonRes!I40</f>
        <v>04.2.02.01</v>
      </c>
      <c r="C188" s="55" t="str">
        <f>EtalonRes!K40</f>
        <v>Смеси литые асфальтобетонные горячие</v>
      </c>
      <c r="D188" s="56" t="str">
        <f>EtalonRes!O40</f>
        <v>т</v>
      </c>
      <c r="E188" s="57">
        <f>EtalonRes!X40</f>
        <v>1.21</v>
      </c>
      <c r="F188" s="57"/>
      <c r="G188" s="57">
        <f>ROUND(EtalonRes!AG40*Source!I43, 7)</f>
        <v>2.4199999999999999E-2</v>
      </c>
      <c r="H188" s="58"/>
      <c r="I188" s="59"/>
      <c r="J188" s="58"/>
      <c r="K188" s="59"/>
      <c r="L188" s="58"/>
    </row>
    <row r="189" spans="1:101" ht="15" x14ac:dyDescent="0.2">
      <c r="A189" s="45"/>
      <c r="B189" s="45"/>
      <c r="C189" s="61" t="s">
        <v>366</v>
      </c>
      <c r="D189" s="46"/>
      <c r="E189" s="47"/>
      <c r="F189" s="47"/>
      <c r="G189" s="47"/>
      <c r="H189" s="49"/>
      <c r="I189" s="48"/>
      <c r="J189" s="49"/>
      <c r="K189" s="48"/>
      <c r="L189" s="49">
        <f>L183+L185+L186</f>
        <v>21.42</v>
      </c>
    </row>
    <row r="190" spans="1:101" ht="14.25" x14ac:dyDescent="0.2">
      <c r="A190" s="45"/>
      <c r="B190" s="45"/>
      <c r="C190" s="45" t="s">
        <v>367</v>
      </c>
      <c r="D190" s="46"/>
      <c r="E190" s="47"/>
      <c r="F190" s="47"/>
      <c r="G190" s="47"/>
      <c r="H190" s="49"/>
      <c r="I190" s="48"/>
      <c r="J190" s="49"/>
      <c r="K190" s="48"/>
      <c r="L190" s="49">
        <f>SUM(AR178:AR193)+SUM(AS178:AS193)+SUM(AT178:AT193)+SUM(AU178:AU193)+SUM(AV178:AV193)</f>
        <v>21.21</v>
      </c>
    </row>
    <row r="191" spans="1:101" ht="42.75" x14ac:dyDescent="0.2">
      <c r="A191" s="45"/>
      <c r="B191" s="45" t="s">
        <v>75</v>
      </c>
      <c r="C191" s="45" t="s">
        <v>375</v>
      </c>
      <c r="D191" s="46" t="s">
        <v>369</v>
      </c>
      <c r="E191" s="47">
        <f>Source!BZ43</f>
        <v>113</v>
      </c>
      <c r="F191" s="47"/>
      <c r="G191" s="47">
        <f>Source!AT43</f>
        <v>113</v>
      </c>
      <c r="H191" s="49"/>
      <c r="I191" s="48"/>
      <c r="J191" s="49"/>
      <c r="K191" s="48"/>
      <c r="L191" s="49">
        <f>SUM(AZ178:AZ193)</f>
        <v>23.97</v>
      </c>
    </row>
    <row r="192" spans="1:101" ht="42.75" x14ac:dyDescent="0.2">
      <c r="A192" s="55"/>
      <c r="B192" s="55" t="s">
        <v>376</v>
      </c>
      <c r="C192" s="55" t="s">
        <v>377</v>
      </c>
      <c r="D192" s="56" t="s">
        <v>369</v>
      </c>
      <c r="E192" s="57">
        <f>Source!CA43</f>
        <v>77</v>
      </c>
      <c r="F192" s="57">
        <f>ROUND(0.85,7)</f>
        <v>0.85</v>
      </c>
      <c r="G192" s="57">
        <f>Source!AU43</f>
        <v>65.45</v>
      </c>
      <c r="H192" s="58"/>
      <c r="I192" s="59"/>
      <c r="J192" s="58"/>
      <c r="K192" s="59"/>
      <c r="L192" s="58">
        <f>SUM(BA178:BA193)</f>
        <v>13.88</v>
      </c>
    </row>
    <row r="193" spans="1:82" ht="15" x14ac:dyDescent="0.2">
      <c r="C193" s="92" t="s">
        <v>372</v>
      </c>
      <c r="D193" s="92"/>
      <c r="E193" s="92"/>
      <c r="F193" s="92"/>
      <c r="G193" s="92"/>
      <c r="H193" s="92"/>
      <c r="I193" s="93">
        <f>IF(E178&lt;&gt;0,K193/E178, 0)</f>
        <v>2963.5</v>
      </c>
      <c r="J193" s="93"/>
      <c r="K193" s="93">
        <f>L183+L185+L191+L192+L186</f>
        <v>59.27</v>
      </c>
      <c r="L193" s="93"/>
      <c r="AD193">
        <f>ROUND((Source!AT43/100)*((ROUND(SUMIF(SmtRes!AQ38:'SmtRes'!AQ40,"=1",SmtRes!AD38:'SmtRes'!AD40)*Source!I43, 2)+ROUND(SUMIF(SmtRes!AQ38:'SmtRes'!AQ40,"=1",SmtRes!AC38:'SmtRes'!AC40)*Source!I43, 2))), 2)</f>
        <v>8.17</v>
      </c>
      <c r="AE193">
        <f>ROUND((Source!AU43/100)*((ROUND(SUMIF(SmtRes!AQ38:'SmtRes'!AQ40,"=1",SmtRes!AD38:'SmtRes'!AD40)*Source!I43, 2)+ROUND(SUMIF(SmtRes!AQ38:'SmtRes'!AQ40,"=1",SmtRes!AC38:'SmtRes'!AC40)*Source!I43, 2))), 2)</f>
        <v>4.7300000000000004</v>
      </c>
      <c r="AN193" s="60">
        <f>L183+L185+L191+L192+L186</f>
        <v>59.27</v>
      </c>
      <c r="AO193" s="60">
        <f>L185</f>
        <v>0.21</v>
      </c>
      <c r="AQ193" t="s">
        <v>373</v>
      </c>
      <c r="AR193" s="60">
        <f>L183</f>
        <v>21.21</v>
      </c>
      <c r="AT193" s="60">
        <f>L186</f>
        <v>0</v>
      </c>
      <c r="AV193" t="s">
        <v>373</v>
      </c>
      <c r="AW193">
        <f>0</f>
        <v>0</v>
      </c>
      <c r="AZ193">
        <f>Source!X43</f>
        <v>23.97</v>
      </c>
      <c r="BA193">
        <f>Source!Y43</f>
        <v>13.88</v>
      </c>
      <c r="CD193">
        <v>1</v>
      </c>
    </row>
    <row r="194" spans="1:82" ht="28.5" x14ac:dyDescent="0.2">
      <c r="A194" s="63" t="s">
        <v>117</v>
      </c>
      <c r="B194" s="55" t="str">
        <f>Source!F45</f>
        <v>04.2.02.01-0198</v>
      </c>
      <c r="C194" s="55" t="str">
        <f>Source!G45</f>
        <v>Смеси литые асфальтобетонные горячие ЛА11 ВН (ПТ) на ПБВ</v>
      </c>
      <c r="D194" s="56" t="str">
        <f>Source!H45</f>
        <v>т</v>
      </c>
      <c r="E194" s="57">
        <f>Source!K45</f>
        <v>2.4199999999999999E-2</v>
      </c>
      <c r="F194" s="57"/>
      <c r="G194" s="57">
        <f>Source!I45</f>
        <v>2.4199999999999999E-2</v>
      </c>
      <c r="H194" s="58">
        <f>Source!AL45</f>
        <v>9487.5499999999993</v>
      </c>
      <c r="I194" s="59">
        <f>IF(Source!BC45&lt;&gt; 0, Source!BC45, 1)</f>
        <v>1.97</v>
      </c>
      <c r="J194" s="58">
        <f>ROUND(H194*I194, 2)</f>
        <v>18690.47</v>
      </c>
      <c r="K194" s="59"/>
      <c r="L194" s="58">
        <f>Source!P45</f>
        <v>452.31</v>
      </c>
    </row>
    <row r="195" spans="1:82" ht="15" x14ac:dyDescent="0.2">
      <c r="C195" s="92" t="s">
        <v>372</v>
      </c>
      <c r="D195" s="92"/>
      <c r="E195" s="92"/>
      <c r="F195" s="92"/>
      <c r="G195" s="92"/>
      <c r="H195" s="92"/>
      <c r="I195" s="93">
        <f>IF(E194&lt;&gt;0,K195/E194, 0)</f>
        <v>18690.495867768597</v>
      </c>
      <c r="J195" s="93"/>
      <c r="K195" s="93">
        <f>L194</f>
        <v>452.31</v>
      </c>
      <c r="L195" s="93"/>
      <c r="AD195">
        <f>ROUND((Source!AT45/100)*((ROUND(ROUND(Source!AO45,2)*Source!I45, 2)+ROUND(ROUND(Source!AN45,2)*Source!I45, 2))), 2)</f>
        <v>0</v>
      </c>
      <c r="AE195">
        <f>ROUND((Source!AU45/100)*((ROUND(ROUND(Source!AO45,2)*Source!I45, 2)+ROUND(ROUND(Source!AN45,2)*Source!I45, 2))), 2)</f>
        <v>0</v>
      </c>
      <c r="AN195" s="60">
        <f>L194</f>
        <v>452.31</v>
      </c>
      <c r="AO195">
        <f>0</f>
        <v>0</v>
      </c>
      <c r="AQ195" t="s">
        <v>373</v>
      </c>
      <c r="AR195">
        <f>0</f>
        <v>0</v>
      </c>
      <c r="AT195">
        <f>0</f>
        <v>0</v>
      </c>
      <c r="AV195" t="s">
        <v>373</v>
      </c>
      <c r="AW195" s="60">
        <f>L194</f>
        <v>452.31</v>
      </c>
      <c r="AZ195">
        <f>Source!X45</f>
        <v>0</v>
      </c>
      <c r="BA195">
        <f>Source!Y45</f>
        <v>0</v>
      </c>
      <c r="CD195">
        <v>1</v>
      </c>
    </row>
    <row r="197" spans="1:82" ht="15" x14ac:dyDescent="0.2">
      <c r="A197" s="69"/>
      <c r="B197" s="70"/>
      <c r="C197" s="94" t="s">
        <v>384</v>
      </c>
      <c r="D197" s="94"/>
      <c r="E197" s="94"/>
      <c r="F197" s="94"/>
      <c r="G197" s="94"/>
      <c r="H197" s="94"/>
      <c r="I197" s="71"/>
      <c r="J197" s="69"/>
      <c r="K197" s="72"/>
      <c r="L197" s="71"/>
    </row>
    <row r="199" spans="1:82" ht="15" x14ac:dyDescent="0.2">
      <c r="A199" s="66"/>
      <c r="B199" s="67"/>
      <c r="C199" s="91" t="s">
        <v>385</v>
      </c>
      <c r="D199" s="91"/>
      <c r="E199" s="91"/>
      <c r="F199" s="91"/>
      <c r="G199" s="91"/>
      <c r="H199" s="91"/>
      <c r="I199" s="54"/>
      <c r="J199" s="66"/>
      <c r="K199" s="68"/>
      <c r="L199" s="54">
        <f>L201+L216+L217</f>
        <v>4447.4499999999989</v>
      </c>
    </row>
    <row r="200" spans="1:82" ht="14.25" x14ac:dyDescent="0.2">
      <c r="A200" s="62"/>
      <c r="B200" s="65"/>
      <c r="C200" s="90" t="s">
        <v>386</v>
      </c>
      <c r="D200" s="86"/>
      <c r="E200" s="86"/>
      <c r="F200" s="86"/>
      <c r="G200" s="86"/>
      <c r="H200" s="86"/>
      <c r="I200" s="49"/>
      <c r="J200" s="62"/>
      <c r="K200" s="47"/>
      <c r="L200" s="49"/>
    </row>
    <row r="201" spans="1:82" ht="14.25" x14ac:dyDescent="0.2">
      <c r="A201" s="62"/>
      <c r="B201" s="65"/>
      <c r="C201" s="86" t="s">
        <v>387</v>
      </c>
      <c r="D201" s="86"/>
      <c r="E201" s="86"/>
      <c r="F201" s="86"/>
      <c r="G201" s="86"/>
      <c r="H201" s="86"/>
      <c r="I201" s="49"/>
      <c r="J201" s="62"/>
      <c r="K201" s="47"/>
      <c r="L201" s="49">
        <f>L203+L204+L210+L214</f>
        <v>3644.4999999999995</v>
      </c>
    </row>
    <row r="202" spans="1:82" ht="14.25" x14ac:dyDescent="0.2">
      <c r="A202" s="62"/>
      <c r="B202" s="65"/>
      <c r="C202" s="90" t="s">
        <v>386</v>
      </c>
      <c r="D202" s="86"/>
      <c r="E202" s="86"/>
      <c r="F202" s="86"/>
      <c r="G202" s="86"/>
      <c r="H202" s="86"/>
      <c r="I202" s="49"/>
      <c r="J202" s="62"/>
      <c r="K202" s="47"/>
      <c r="L202" s="49"/>
    </row>
    <row r="203" spans="1:82" ht="14.25" x14ac:dyDescent="0.2">
      <c r="A203" s="62"/>
      <c r="B203" s="65"/>
      <c r="C203" s="86" t="s">
        <v>388</v>
      </c>
      <c r="D203" s="86"/>
      <c r="E203" s="86"/>
      <c r="F203" s="86"/>
      <c r="G203" s="86"/>
      <c r="H203" s="86"/>
      <c r="I203" s="49"/>
      <c r="J203" s="62"/>
      <c r="K203" s="47"/>
      <c r="L203" s="49">
        <f>SUMIF(CD52:CD195, 1, AR52:AR195)</f>
        <v>315.83</v>
      </c>
    </row>
    <row r="204" spans="1:82" ht="14.25" hidden="1" x14ac:dyDescent="0.2">
      <c r="A204" s="62"/>
      <c r="B204" s="65"/>
      <c r="C204" s="86" t="s">
        <v>389</v>
      </c>
      <c r="D204" s="86"/>
      <c r="E204" s="86"/>
      <c r="F204" s="86"/>
      <c r="G204" s="86"/>
      <c r="H204" s="86"/>
      <c r="I204" s="49"/>
      <c r="J204" s="62"/>
      <c r="K204" s="47"/>
      <c r="L204" s="49">
        <f>L206+L209+L208</f>
        <v>382.56999999999994</v>
      </c>
    </row>
    <row r="205" spans="1:82" ht="14.25" hidden="1" x14ac:dyDescent="0.2">
      <c r="A205" s="62"/>
      <c r="B205" s="65"/>
      <c r="C205" s="90" t="s">
        <v>390</v>
      </c>
      <c r="D205" s="86"/>
      <c r="E205" s="86"/>
      <c r="F205" s="86"/>
      <c r="G205" s="86"/>
      <c r="H205" s="86"/>
      <c r="I205" s="49"/>
      <c r="J205" s="62"/>
      <c r="K205" s="47"/>
      <c r="L205" s="49"/>
    </row>
    <row r="206" spans="1:82" ht="14.25" x14ac:dyDescent="0.2">
      <c r="A206" s="62"/>
      <c r="B206" s="65"/>
      <c r="C206" s="86" t="s">
        <v>389</v>
      </c>
      <c r="D206" s="86"/>
      <c r="E206" s="86"/>
      <c r="F206" s="86"/>
      <c r="G206" s="86"/>
      <c r="H206" s="86"/>
      <c r="I206" s="49"/>
      <c r="J206" s="62"/>
      <c r="K206" s="47"/>
      <c r="L206" s="49">
        <f>SUMIF(CD52:CD195, 1, AO52:AO195)</f>
        <v>327.47999999999996</v>
      </c>
    </row>
    <row r="207" spans="1:82" ht="14.25" hidden="1" x14ac:dyDescent="0.2">
      <c r="A207" s="62"/>
      <c r="B207" s="65"/>
      <c r="C207" s="90" t="s">
        <v>391</v>
      </c>
      <c r="D207" s="86"/>
      <c r="E207" s="86"/>
      <c r="F207" s="86"/>
      <c r="G207" s="86"/>
      <c r="H207" s="86"/>
      <c r="I207" s="49"/>
      <c r="J207" s="62"/>
      <c r="K207" s="47"/>
      <c r="L207" s="49"/>
    </row>
    <row r="208" spans="1:82" ht="14.25" x14ac:dyDescent="0.2">
      <c r="A208" s="62"/>
      <c r="B208" s="65"/>
      <c r="C208" s="86" t="s">
        <v>400</v>
      </c>
      <c r="D208" s="86"/>
      <c r="E208" s="86"/>
      <c r="F208" s="86"/>
      <c r="G208" s="86"/>
      <c r="H208" s="86"/>
      <c r="I208" s="49"/>
      <c r="J208" s="62"/>
      <c r="K208" s="47"/>
      <c r="L208" s="49">
        <f>SUMIF(CD52:CD195, 1, AT52:AT195)</f>
        <v>55.089999999999996</v>
      </c>
    </row>
    <row r="209" spans="1:12" ht="14.25" hidden="1" x14ac:dyDescent="0.2">
      <c r="A209" s="62"/>
      <c r="B209" s="65"/>
      <c r="C209" s="86" t="s">
        <v>392</v>
      </c>
      <c r="D209" s="86"/>
      <c r="E209" s="86"/>
      <c r="F209" s="86"/>
      <c r="G209" s="86"/>
      <c r="H209" s="86"/>
      <c r="I209" s="49"/>
      <c r="J209" s="62"/>
      <c r="K209" s="47"/>
      <c r="L209" s="49">
        <f>SUMIF(CD52:CD195, 1, AV52:AV195)</f>
        <v>0</v>
      </c>
    </row>
    <row r="210" spans="1:12" ht="14.25" x14ac:dyDescent="0.2">
      <c r="A210" s="62"/>
      <c r="B210" s="65"/>
      <c r="C210" s="86" t="s">
        <v>393</v>
      </c>
      <c r="D210" s="86"/>
      <c r="E210" s="86"/>
      <c r="F210" s="86"/>
      <c r="G210" s="86"/>
      <c r="H210" s="86"/>
      <c r="I210" s="49"/>
      <c r="J210" s="62"/>
      <c r="K210" s="47"/>
      <c r="L210" s="49">
        <f>L212+L213</f>
        <v>2912.71</v>
      </c>
    </row>
    <row r="211" spans="1:12" ht="14.25" x14ac:dyDescent="0.2">
      <c r="A211" s="62"/>
      <c r="B211" s="65"/>
      <c r="C211" s="90" t="s">
        <v>390</v>
      </c>
      <c r="D211" s="86"/>
      <c r="E211" s="86"/>
      <c r="F211" s="86"/>
      <c r="G211" s="86"/>
      <c r="H211" s="86"/>
      <c r="I211" s="49"/>
      <c r="J211" s="62"/>
      <c r="K211" s="47"/>
      <c r="L211" s="49"/>
    </row>
    <row r="212" spans="1:12" ht="14.25" x14ac:dyDescent="0.2">
      <c r="A212" s="62"/>
      <c r="B212" s="65"/>
      <c r="C212" s="86" t="s">
        <v>394</v>
      </c>
      <c r="D212" s="86"/>
      <c r="E212" s="86"/>
      <c r="F212" s="86"/>
      <c r="G212" s="86"/>
      <c r="H212" s="86"/>
      <c r="I212" s="49"/>
      <c r="J212" s="62"/>
      <c r="K212" s="47"/>
      <c r="L212" s="49">
        <f>SUMIF(CD52:CD195, 1, AW52:AW195)-SUMIF(CD52:CD195, 1, BK52:BK195)</f>
        <v>2912.71</v>
      </c>
    </row>
    <row r="213" spans="1:12" ht="14.25" hidden="1" x14ac:dyDescent="0.2">
      <c r="A213" s="62"/>
      <c r="B213" s="65"/>
      <c r="C213" s="86" t="s">
        <v>395</v>
      </c>
      <c r="D213" s="86"/>
      <c r="E213" s="86"/>
      <c r="F213" s="86"/>
      <c r="G213" s="86"/>
      <c r="H213" s="86"/>
      <c r="I213" s="49"/>
      <c r="J213" s="62"/>
      <c r="K213" s="47"/>
      <c r="L213" s="49">
        <f>SUMIF(CD52:CD195, 1, BC52:BC195)</f>
        <v>0</v>
      </c>
    </row>
    <row r="214" spans="1:12" ht="14.25" x14ac:dyDescent="0.2">
      <c r="A214" s="62"/>
      <c r="B214" s="65"/>
      <c r="C214" s="86" t="s">
        <v>396</v>
      </c>
      <c r="D214" s="86"/>
      <c r="E214" s="86"/>
      <c r="F214" s="86"/>
      <c r="G214" s="86"/>
      <c r="H214" s="86"/>
      <c r="I214" s="49"/>
      <c r="J214" s="62"/>
      <c r="K214" s="47"/>
      <c r="L214" s="49">
        <f>SUMIF(CD52:CD195, 1, BB52:BB195)</f>
        <v>33.39</v>
      </c>
    </row>
    <row r="215" spans="1:12" ht="14.25" x14ac:dyDescent="0.2">
      <c r="A215" s="62"/>
      <c r="B215" s="65"/>
      <c r="C215" s="86" t="s">
        <v>397</v>
      </c>
      <c r="D215" s="86"/>
      <c r="E215" s="86"/>
      <c r="F215" s="86"/>
      <c r="G215" s="86"/>
      <c r="H215" s="86"/>
      <c r="I215" s="49"/>
      <c r="J215" s="62"/>
      <c r="K215" s="47"/>
      <c r="L215" s="49">
        <f>SUMIF(CD52:CD195, 1, AR52:AR195)+SUMIF(CD52:CD195, 1, AT52:AT195)+SUMIF(CD52:CD195, 1, AV52:AV195)</f>
        <v>370.91999999999996</v>
      </c>
    </row>
    <row r="216" spans="1:12" ht="14.25" x14ac:dyDescent="0.2">
      <c r="A216" s="62"/>
      <c r="B216" s="65"/>
      <c r="C216" s="86" t="s">
        <v>398</v>
      </c>
      <c r="D216" s="86"/>
      <c r="E216" s="86"/>
      <c r="F216" s="86"/>
      <c r="G216" s="86"/>
      <c r="H216" s="86"/>
      <c r="I216" s="49"/>
      <c r="J216" s="62"/>
      <c r="K216" s="47"/>
      <c r="L216" s="49">
        <f>SUMIF(CD52:CD195, 1, AZ52:AZ195)</f>
        <v>477.30000000000007</v>
      </c>
    </row>
    <row r="217" spans="1:12" ht="14.25" x14ac:dyDescent="0.2">
      <c r="A217" s="62"/>
      <c r="B217" s="65"/>
      <c r="C217" s="86" t="s">
        <v>399</v>
      </c>
      <c r="D217" s="86"/>
      <c r="E217" s="86"/>
      <c r="F217" s="86"/>
      <c r="G217" s="86"/>
      <c r="H217" s="86"/>
      <c r="I217" s="49"/>
      <c r="J217" s="62"/>
      <c r="K217" s="47"/>
      <c r="L217" s="49">
        <f>SUMIF(CD52:CD195, 1, BA52:BA195)</f>
        <v>325.64999999999998</v>
      </c>
    </row>
    <row r="218" spans="1:12" hidden="1" x14ac:dyDescent="0.2"/>
    <row r="219" spans="1:12" ht="15" hidden="1" x14ac:dyDescent="0.2">
      <c r="A219" s="66"/>
      <c r="B219" s="67"/>
      <c r="C219" s="91" t="s">
        <v>401</v>
      </c>
      <c r="D219" s="91"/>
      <c r="E219" s="91"/>
      <c r="F219" s="91"/>
      <c r="G219" s="91"/>
      <c r="H219" s="91"/>
      <c r="I219" s="54"/>
      <c r="J219" s="66"/>
      <c r="K219" s="68"/>
      <c r="L219" s="54">
        <f>L221+L236+L237</f>
        <v>0</v>
      </c>
    </row>
    <row r="220" spans="1:12" ht="14.25" hidden="1" x14ac:dyDescent="0.2">
      <c r="A220" s="62"/>
      <c r="B220" s="65"/>
      <c r="C220" s="90" t="s">
        <v>386</v>
      </c>
      <c r="D220" s="86"/>
      <c r="E220" s="86"/>
      <c r="F220" s="86"/>
      <c r="G220" s="86"/>
      <c r="H220" s="86"/>
      <c r="I220" s="49"/>
      <c r="J220" s="62"/>
      <c r="K220" s="47"/>
      <c r="L220" s="49"/>
    </row>
    <row r="221" spans="1:12" ht="14.25" hidden="1" x14ac:dyDescent="0.2">
      <c r="A221" s="62"/>
      <c r="B221" s="65"/>
      <c r="C221" s="86" t="s">
        <v>387</v>
      </c>
      <c r="D221" s="86"/>
      <c r="E221" s="86"/>
      <c r="F221" s="86"/>
      <c r="G221" s="86"/>
      <c r="H221" s="86"/>
      <c r="I221" s="49"/>
      <c r="J221" s="62"/>
      <c r="K221" s="47"/>
      <c r="L221" s="49">
        <f>L223+L224+L230+L234</f>
        <v>0</v>
      </c>
    </row>
    <row r="222" spans="1:12" ht="14.25" hidden="1" x14ac:dyDescent="0.2">
      <c r="A222" s="62"/>
      <c r="B222" s="65"/>
      <c r="C222" s="90" t="s">
        <v>386</v>
      </c>
      <c r="D222" s="86"/>
      <c r="E222" s="86"/>
      <c r="F222" s="86"/>
      <c r="G222" s="86"/>
      <c r="H222" s="86"/>
      <c r="I222" s="49"/>
      <c r="J222" s="62"/>
      <c r="K222" s="47"/>
      <c r="L222" s="49"/>
    </row>
    <row r="223" spans="1:12" ht="14.25" hidden="1" x14ac:dyDescent="0.2">
      <c r="A223" s="62"/>
      <c r="B223" s="65"/>
      <c r="C223" s="86" t="s">
        <v>388</v>
      </c>
      <c r="D223" s="86"/>
      <c r="E223" s="86"/>
      <c r="F223" s="86"/>
      <c r="G223" s="86"/>
      <c r="H223" s="86"/>
      <c r="I223" s="49"/>
      <c r="J223" s="62"/>
      <c r="K223" s="47"/>
      <c r="L223" s="49">
        <f>SUMIF(CD52:CD217, 2, AR52:AR217)</f>
        <v>0</v>
      </c>
    </row>
    <row r="224" spans="1:12" ht="14.25" hidden="1" x14ac:dyDescent="0.2">
      <c r="A224" s="62"/>
      <c r="B224" s="65"/>
      <c r="C224" s="86" t="s">
        <v>389</v>
      </c>
      <c r="D224" s="86"/>
      <c r="E224" s="86"/>
      <c r="F224" s="86"/>
      <c r="G224" s="86"/>
      <c r="H224" s="86"/>
      <c r="I224" s="49"/>
      <c r="J224" s="62"/>
      <c r="K224" s="47"/>
      <c r="L224" s="49">
        <f>L226+L229+L228</f>
        <v>0</v>
      </c>
    </row>
    <row r="225" spans="1:12" ht="14.25" hidden="1" x14ac:dyDescent="0.2">
      <c r="A225" s="62"/>
      <c r="B225" s="65"/>
      <c r="C225" s="90" t="s">
        <v>390</v>
      </c>
      <c r="D225" s="86"/>
      <c r="E225" s="86"/>
      <c r="F225" s="86"/>
      <c r="G225" s="86"/>
      <c r="H225" s="86"/>
      <c r="I225" s="49"/>
      <c r="J225" s="62"/>
      <c r="K225" s="47"/>
      <c r="L225" s="49"/>
    </row>
    <row r="226" spans="1:12" ht="14.25" hidden="1" x14ac:dyDescent="0.2">
      <c r="A226" s="62"/>
      <c r="B226" s="65"/>
      <c r="C226" s="86" t="s">
        <v>389</v>
      </c>
      <c r="D226" s="86"/>
      <c r="E226" s="86"/>
      <c r="F226" s="86"/>
      <c r="G226" s="86"/>
      <c r="H226" s="86"/>
      <c r="I226" s="49"/>
      <c r="J226" s="62"/>
      <c r="K226" s="47"/>
      <c r="L226" s="49">
        <f>SUMIF(CD52:CD217, 2, AO52:AO217)</f>
        <v>0</v>
      </c>
    </row>
    <row r="227" spans="1:12" ht="14.25" hidden="1" x14ac:dyDescent="0.2">
      <c r="A227" s="62"/>
      <c r="B227" s="65"/>
      <c r="C227" s="90" t="s">
        <v>391</v>
      </c>
      <c r="D227" s="86"/>
      <c r="E227" s="86"/>
      <c r="F227" s="86"/>
      <c r="G227" s="86"/>
      <c r="H227" s="86"/>
      <c r="I227" s="49"/>
      <c r="J227" s="62"/>
      <c r="K227" s="47"/>
      <c r="L227" s="49"/>
    </row>
    <row r="228" spans="1:12" ht="14.25" hidden="1" x14ac:dyDescent="0.2">
      <c r="A228" s="62"/>
      <c r="B228" s="65"/>
      <c r="C228" s="86" t="s">
        <v>400</v>
      </c>
      <c r="D228" s="86"/>
      <c r="E228" s="86"/>
      <c r="F228" s="86"/>
      <c r="G228" s="86"/>
      <c r="H228" s="86"/>
      <c r="I228" s="49"/>
      <c r="J228" s="62"/>
      <c r="K228" s="47"/>
      <c r="L228" s="49">
        <f>SUMIF(CD52:CD217, 2, AT52:AT217)</f>
        <v>0</v>
      </c>
    </row>
    <row r="229" spans="1:12" ht="14.25" hidden="1" x14ac:dyDescent="0.2">
      <c r="A229" s="62"/>
      <c r="B229" s="65"/>
      <c r="C229" s="86" t="s">
        <v>392</v>
      </c>
      <c r="D229" s="86"/>
      <c r="E229" s="86"/>
      <c r="F229" s="86"/>
      <c r="G229" s="86"/>
      <c r="H229" s="86"/>
      <c r="I229" s="49"/>
      <c r="J229" s="62"/>
      <c r="K229" s="47"/>
      <c r="L229" s="49">
        <f>SUMIF(CD52:CD217, 2, AV52:AV217)</f>
        <v>0</v>
      </c>
    </row>
    <row r="230" spans="1:12" ht="14.25" hidden="1" x14ac:dyDescent="0.2">
      <c r="A230" s="62"/>
      <c r="B230" s="65"/>
      <c r="C230" s="86" t="s">
        <v>393</v>
      </c>
      <c r="D230" s="86"/>
      <c r="E230" s="86"/>
      <c r="F230" s="86"/>
      <c r="G230" s="86"/>
      <c r="H230" s="86"/>
      <c r="I230" s="49"/>
      <c r="J230" s="62"/>
      <c r="K230" s="47"/>
      <c r="L230" s="49">
        <f>L232+L233</f>
        <v>0</v>
      </c>
    </row>
    <row r="231" spans="1:12" ht="14.25" hidden="1" x14ac:dyDescent="0.2">
      <c r="A231" s="62"/>
      <c r="B231" s="65"/>
      <c r="C231" s="90" t="s">
        <v>390</v>
      </c>
      <c r="D231" s="86"/>
      <c r="E231" s="86"/>
      <c r="F231" s="86"/>
      <c r="G231" s="86"/>
      <c r="H231" s="86"/>
      <c r="I231" s="49"/>
      <c r="J231" s="62"/>
      <c r="K231" s="47"/>
      <c r="L231" s="49"/>
    </row>
    <row r="232" spans="1:12" ht="14.25" hidden="1" x14ac:dyDescent="0.2">
      <c r="A232" s="62"/>
      <c r="B232" s="65"/>
      <c r="C232" s="86" t="s">
        <v>394</v>
      </c>
      <c r="D232" s="86"/>
      <c r="E232" s="86"/>
      <c r="F232" s="86"/>
      <c r="G232" s="86"/>
      <c r="H232" s="86"/>
      <c r="I232" s="49"/>
      <c r="J232" s="62"/>
      <c r="K232" s="47"/>
      <c r="L232" s="49">
        <f>SUMIF(CD52:CD217, 2, AW52:AW217)-SUMIF(CD52:CD217, 2, BK52:BK217)</f>
        <v>0</v>
      </c>
    </row>
    <row r="233" spans="1:12" ht="14.25" hidden="1" x14ac:dyDescent="0.2">
      <c r="A233" s="62"/>
      <c r="B233" s="65"/>
      <c r="C233" s="86" t="s">
        <v>395</v>
      </c>
      <c r="D233" s="86"/>
      <c r="E233" s="86"/>
      <c r="F233" s="86"/>
      <c r="G233" s="86"/>
      <c r="H233" s="86"/>
      <c r="I233" s="49"/>
      <c r="J233" s="62"/>
      <c r="K233" s="47"/>
      <c r="L233" s="49">
        <f>SUMIF(CD52:CD217, 2, BC52:BC217)</f>
        <v>0</v>
      </c>
    </row>
    <row r="234" spans="1:12" ht="14.25" hidden="1" x14ac:dyDescent="0.2">
      <c r="A234" s="62"/>
      <c r="B234" s="65"/>
      <c r="C234" s="86" t="s">
        <v>396</v>
      </c>
      <c r="D234" s="86"/>
      <c r="E234" s="86"/>
      <c r="F234" s="86"/>
      <c r="G234" s="86"/>
      <c r="H234" s="86"/>
      <c r="I234" s="49"/>
      <c r="J234" s="62"/>
      <c r="K234" s="47"/>
      <c r="L234" s="49">
        <f>SUMIF(CD52:CD217, 2, BB52:BB217)</f>
        <v>0</v>
      </c>
    </row>
    <row r="235" spans="1:12" ht="14.25" hidden="1" x14ac:dyDescent="0.2">
      <c r="A235" s="62"/>
      <c r="B235" s="65"/>
      <c r="C235" s="86" t="s">
        <v>397</v>
      </c>
      <c r="D235" s="86"/>
      <c r="E235" s="86"/>
      <c r="F235" s="86"/>
      <c r="G235" s="86"/>
      <c r="H235" s="86"/>
      <c r="I235" s="49"/>
      <c r="J235" s="62"/>
      <c r="K235" s="47"/>
      <c r="L235" s="49">
        <f>SUMIF(CD52:CD217, 2, AR52:AR217)+SUMIF(CD52:CD217, 2, AT52:AT217)+SUMIF(CD52:CD217, 2, AV52:AV217)</f>
        <v>0</v>
      </c>
    </row>
    <row r="236" spans="1:12" ht="14.25" hidden="1" x14ac:dyDescent="0.2">
      <c r="A236" s="62"/>
      <c r="B236" s="65"/>
      <c r="C236" s="86" t="s">
        <v>398</v>
      </c>
      <c r="D236" s="86"/>
      <c r="E236" s="86"/>
      <c r="F236" s="86"/>
      <c r="G236" s="86"/>
      <c r="H236" s="86"/>
      <c r="I236" s="49"/>
      <c r="J236" s="62"/>
      <c r="K236" s="47"/>
      <c r="L236" s="49">
        <f>SUMIF(CD52:CD217, 2, AZ52:AZ217)</f>
        <v>0</v>
      </c>
    </row>
    <row r="237" spans="1:12" ht="14.25" hidden="1" x14ac:dyDescent="0.2">
      <c r="A237" s="62"/>
      <c r="B237" s="65"/>
      <c r="C237" s="86" t="s">
        <v>399</v>
      </c>
      <c r="D237" s="86"/>
      <c r="E237" s="86"/>
      <c r="F237" s="86"/>
      <c r="G237" s="86"/>
      <c r="H237" s="86"/>
      <c r="I237" s="49"/>
      <c r="J237" s="62"/>
      <c r="K237" s="47"/>
      <c r="L237" s="49">
        <f>SUMIF(CD52:CD217, 2, BA52:BA217)</f>
        <v>0</v>
      </c>
    </row>
    <row r="238" spans="1:12" hidden="1" x14ac:dyDescent="0.2"/>
    <row r="239" spans="1:12" ht="15" hidden="1" x14ac:dyDescent="0.2">
      <c r="A239" s="66"/>
      <c r="B239" s="67"/>
      <c r="C239" s="91" t="s">
        <v>402</v>
      </c>
      <c r="D239" s="91"/>
      <c r="E239" s="91"/>
      <c r="F239" s="91"/>
      <c r="G239" s="91"/>
      <c r="H239" s="91"/>
      <c r="I239" s="54"/>
      <c r="J239" s="66"/>
      <c r="K239" s="68"/>
      <c r="L239" s="54">
        <f>L241+L242</f>
        <v>0</v>
      </c>
    </row>
    <row r="240" spans="1:12" ht="14.25" hidden="1" x14ac:dyDescent="0.2">
      <c r="A240" s="62"/>
      <c r="B240" s="65"/>
      <c r="C240" s="90" t="s">
        <v>386</v>
      </c>
      <c r="D240" s="86"/>
      <c r="E240" s="86"/>
      <c r="F240" s="86"/>
      <c r="G240" s="86"/>
      <c r="H240" s="86"/>
      <c r="I240" s="49"/>
      <c r="J240" s="62"/>
      <c r="K240" s="47"/>
      <c r="L240" s="49"/>
    </row>
    <row r="241" spans="1:12" ht="14.25" hidden="1" x14ac:dyDescent="0.2">
      <c r="A241" s="62"/>
      <c r="B241" s="65"/>
      <c r="C241" s="86" t="s">
        <v>403</v>
      </c>
      <c r="D241" s="86"/>
      <c r="E241" s="86"/>
      <c r="F241" s="86"/>
      <c r="G241" s="86"/>
      <c r="H241" s="86"/>
      <c r="I241" s="49"/>
      <c r="J241" s="62"/>
      <c r="K241" s="47"/>
      <c r="L241" s="49">
        <f>SUMIF(CD52:CD237, 3, BK52:BK237)</f>
        <v>0</v>
      </c>
    </row>
    <row r="242" spans="1:12" ht="14.25" hidden="1" x14ac:dyDescent="0.2">
      <c r="A242" s="62"/>
      <c r="B242" s="65"/>
      <c r="C242" s="86" t="s">
        <v>404</v>
      </c>
      <c r="D242" s="86"/>
      <c r="E242" s="86"/>
      <c r="F242" s="86"/>
      <c r="G242" s="86"/>
      <c r="H242" s="86"/>
      <c r="I242" s="49"/>
      <c r="J242" s="62"/>
      <c r="K242" s="47"/>
      <c r="L242" s="49">
        <f>SUMIF(CD52:CD237, 3, BD52:BD237)</f>
        <v>0</v>
      </c>
    </row>
    <row r="243" spans="1:12" hidden="1" x14ac:dyDescent="0.2"/>
    <row r="244" spans="1:12" ht="15" hidden="1" x14ac:dyDescent="0.2">
      <c r="A244" s="66"/>
      <c r="B244" s="67"/>
      <c r="C244" s="91" t="s">
        <v>405</v>
      </c>
      <c r="D244" s="91"/>
      <c r="E244" s="91"/>
      <c r="F244" s="91"/>
      <c r="G244" s="91"/>
      <c r="H244" s="91"/>
      <c r="I244" s="54"/>
      <c r="J244" s="66"/>
      <c r="K244" s="68"/>
      <c r="L244" s="54">
        <f>L252+L267+L268+L246+L247+L248+L249</f>
        <v>0</v>
      </c>
    </row>
    <row r="245" spans="1:12" ht="14.25" hidden="1" x14ac:dyDescent="0.2">
      <c r="A245" s="62"/>
      <c r="B245" s="65"/>
      <c r="C245" s="90" t="s">
        <v>386</v>
      </c>
      <c r="D245" s="86"/>
      <c r="E245" s="86"/>
      <c r="F245" s="86"/>
      <c r="G245" s="86"/>
      <c r="H245" s="86"/>
      <c r="I245" s="49"/>
      <c r="J245" s="62"/>
      <c r="K245" s="47"/>
      <c r="L245" s="49"/>
    </row>
    <row r="246" spans="1:12" ht="14.25" hidden="1" x14ac:dyDescent="0.2">
      <c r="A246" s="62"/>
      <c r="B246" s="65"/>
      <c r="C246" s="86" t="s">
        <v>406</v>
      </c>
      <c r="D246" s="86"/>
      <c r="E246" s="86"/>
      <c r="F246" s="86"/>
      <c r="G246" s="86"/>
      <c r="H246" s="86"/>
      <c r="I246" s="49"/>
      <c r="J246" s="62"/>
      <c r="K246" s="47"/>
      <c r="L246" s="49"/>
    </row>
    <row r="247" spans="1:12" ht="14.25" hidden="1" x14ac:dyDescent="0.2">
      <c r="A247" s="62"/>
      <c r="B247" s="65"/>
      <c r="C247" s="86" t="s">
        <v>406</v>
      </c>
      <c r="D247" s="86"/>
      <c r="E247" s="86"/>
      <c r="F247" s="86"/>
      <c r="G247" s="86"/>
      <c r="H247" s="86"/>
      <c r="I247" s="49"/>
      <c r="J247" s="62"/>
      <c r="K247" s="47"/>
      <c r="L247" s="49">
        <f>SUM(BQ52:BQ242)</f>
        <v>0</v>
      </c>
    </row>
    <row r="248" spans="1:12" ht="14.25" hidden="1" x14ac:dyDescent="0.2">
      <c r="A248" s="62"/>
      <c r="B248" s="65"/>
      <c r="C248" s="86" t="s">
        <v>407</v>
      </c>
      <c r="D248" s="86"/>
      <c r="E248" s="86"/>
      <c r="F248" s="86"/>
      <c r="G248" s="86"/>
      <c r="H248" s="86"/>
      <c r="I248" s="49"/>
      <c r="J248" s="62"/>
      <c r="K248" s="47"/>
      <c r="L248" s="49">
        <f>SUMIF(CD52:CD242, 4, BB52:BB242)+SUMIF(CD52:CD242, 4, BC52:BC242)+SUMIF(CD52:CD242, 4, BD52:BD242)</f>
        <v>0</v>
      </c>
    </row>
    <row r="249" spans="1:12" ht="14.25" hidden="1" x14ac:dyDescent="0.2">
      <c r="A249" s="62"/>
      <c r="B249" s="65"/>
      <c r="C249" s="86" t="s">
        <v>408</v>
      </c>
      <c r="D249" s="86"/>
      <c r="E249" s="86"/>
      <c r="F249" s="86"/>
      <c r="G249" s="86"/>
      <c r="H249" s="86"/>
      <c r="I249" s="49"/>
      <c r="J249" s="62"/>
      <c r="K249" s="47"/>
      <c r="L249" s="49">
        <f>SUM(BO52:BO242)</f>
        <v>0</v>
      </c>
    </row>
    <row r="250" spans="1:12" ht="14.25" hidden="1" x14ac:dyDescent="0.2">
      <c r="A250" s="62"/>
      <c r="B250" s="65"/>
      <c r="C250" s="86" t="s">
        <v>409</v>
      </c>
      <c r="D250" s="86"/>
      <c r="E250" s="86"/>
      <c r="F250" s="86"/>
      <c r="G250" s="86"/>
      <c r="H250" s="86"/>
      <c r="I250" s="49"/>
      <c r="J250" s="62"/>
      <c r="K250" s="47"/>
      <c r="L250" s="49">
        <f>L252+L267+L268</f>
        <v>0</v>
      </c>
    </row>
    <row r="251" spans="1:12" ht="14.25" hidden="1" x14ac:dyDescent="0.2">
      <c r="A251" s="62"/>
      <c r="B251" s="65"/>
      <c r="C251" s="90" t="s">
        <v>386</v>
      </c>
      <c r="D251" s="86"/>
      <c r="E251" s="86"/>
      <c r="F251" s="86"/>
      <c r="G251" s="86"/>
      <c r="H251" s="86"/>
      <c r="I251" s="49"/>
      <c r="J251" s="62"/>
      <c r="K251" s="47"/>
      <c r="L251" s="49"/>
    </row>
    <row r="252" spans="1:12" ht="14.25" hidden="1" x14ac:dyDescent="0.2">
      <c r="A252" s="62"/>
      <c r="B252" s="65"/>
      <c r="C252" s="86" t="s">
        <v>387</v>
      </c>
      <c r="D252" s="86"/>
      <c r="E252" s="86"/>
      <c r="F252" s="86"/>
      <c r="G252" s="86"/>
      <c r="H252" s="86"/>
      <c r="I252" s="49"/>
      <c r="J252" s="62"/>
      <c r="K252" s="47"/>
      <c r="L252" s="49">
        <f>L254+L255+L261+L265</f>
        <v>0</v>
      </c>
    </row>
    <row r="253" spans="1:12" ht="14.25" hidden="1" x14ac:dyDescent="0.2">
      <c r="A253" s="62"/>
      <c r="B253" s="65"/>
      <c r="C253" s="90" t="s">
        <v>386</v>
      </c>
      <c r="D253" s="86"/>
      <c r="E253" s="86"/>
      <c r="F253" s="86"/>
      <c r="G253" s="86"/>
      <c r="H253" s="86"/>
      <c r="I253" s="49"/>
      <c r="J253" s="62"/>
      <c r="K253" s="47"/>
      <c r="L253" s="49"/>
    </row>
    <row r="254" spans="1:12" ht="14.25" hidden="1" x14ac:dyDescent="0.2">
      <c r="A254" s="62"/>
      <c r="B254" s="65"/>
      <c r="C254" s="86" t="s">
        <v>388</v>
      </c>
      <c r="D254" s="86"/>
      <c r="E254" s="86"/>
      <c r="F254" s="86"/>
      <c r="G254" s="86"/>
      <c r="H254" s="86"/>
      <c r="I254" s="49"/>
      <c r="J254" s="62"/>
      <c r="K254" s="47"/>
      <c r="L254" s="49">
        <f>SUMIF(CD52:CD242, 4, AR52:AR242)</f>
        <v>0</v>
      </c>
    </row>
    <row r="255" spans="1:12" ht="14.25" hidden="1" x14ac:dyDescent="0.2">
      <c r="A255" s="62"/>
      <c r="B255" s="65"/>
      <c r="C255" s="86" t="s">
        <v>389</v>
      </c>
      <c r="D255" s="86"/>
      <c r="E255" s="86"/>
      <c r="F255" s="86"/>
      <c r="G255" s="86"/>
      <c r="H255" s="86"/>
      <c r="I255" s="49"/>
      <c r="J255" s="62"/>
      <c r="K255" s="47"/>
      <c r="L255" s="49">
        <f>L257+L260+L259</f>
        <v>0</v>
      </c>
    </row>
    <row r="256" spans="1:12" ht="14.25" hidden="1" x14ac:dyDescent="0.2">
      <c r="A256" s="62"/>
      <c r="B256" s="65"/>
      <c r="C256" s="90" t="s">
        <v>390</v>
      </c>
      <c r="D256" s="86"/>
      <c r="E256" s="86"/>
      <c r="F256" s="86"/>
      <c r="G256" s="86"/>
      <c r="H256" s="86"/>
      <c r="I256" s="49"/>
      <c r="J256" s="62"/>
      <c r="K256" s="47"/>
      <c r="L256" s="49"/>
    </row>
    <row r="257" spans="1:12" ht="14.25" hidden="1" x14ac:dyDescent="0.2">
      <c r="A257" s="62"/>
      <c r="B257" s="65"/>
      <c r="C257" s="86" t="s">
        <v>389</v>
      </c>
      <c r="D257" s="86"/>
      <c r="E257" s="86"/>
      <c r="F257" s="86"/>
      <c r="G257" s="86"/>
      <c r="H257" s="86"/>
      <c r="I257" s="49"/>
      <c r="J257" s="62"/>
      <c r="K257" s="47"/>
      <c r="L257" s="49">
        <f>SUMIF(CD52:CD242, 4, AO52:AO242)</f>
        <v>0</v>
      </c>
    </row>
    <row r="258" spans="1:12" ht="14.25" hidden="1" x14ac:dyDescent="0.2">
      <c r="A258" s="62"/>
      <c r="B258" s="65"/>
      <c r="C258" s="90" t="s">
        <v>391</v>
      </c>
      <c r="D258" s="86"/>
      <c r="E258" s="86"/>
      <c r="F258" s="86"/>
      <c r="G258" s="86"/>
      <c r="H258" s="86"/>
      <c r="I258" s="49"/>
      <c r="J258" s="62"/>
      <c r="K258" s="47"/>
      <c r="L258" s="49"/>
    </row>
    <row r="259" spans="1:12" ht="14.25" hidden="1" x14ac:dyDescent="0.2">
      <c r="A259" s="62"/>
      <c r="B259" s="65"/>
      <c r="C259" s="86" t="s">
        <v>400</v>
      </c>
      <c r="D259" s="86"/>
      <c r="E259" s="86"/>
      <c r="F259" s="86"/>
      <c r="G259" s="86"/>
      <c r="H259" s="86"/>
      <c r="I259" s="49"/>
      <c r="J259" s="62"/>
      <c r="K259" s="47"/>
      <c r="L259" s="49">
        <f>SUMIF(CD52:CD242, 4, AT52:AT242)</f>
        <v>0</v>
      </c>
    </row>
    <row r="260" spans="1:12" ht="14.25" hidden="1" x14ac:dyDescent="0.2">
      <c r="A260" s="62"/>
      <c r="B260" s="65"/>
      <c r="C260" s="86" t="s">
        <v>392</v>
      </c>
      <c r="D260" s="86"/>
      <c r="E260" s="86"/>
      <c r="F260" s="86"/>
      <c r="G260" s="86"/>
      <c r="H260" s="86"/>
      <c r="I260" s="49"/>
      <c r="J260" s="62"/>
      <c r="K260" s="47"/>
      <c r="L260" s="49">
        <f>SUMIF(CD52:CD242, 4, AV52:AV242)</f>
        <v>0</v>
      </c>
    </row>
    <row r="261" spans="1:12" ht="14.25" hidden="1" x14ac:dyDescent="0.2">
      <c r="A261" s="62"/>
      <c r="B261" s="65"/>
      <c r="C261" s="86" t="s">
        <v>393</v>
      </c>
      <c r="D261" s="86"/>
      <c r="E261" s="86"/>
      <c r="F261" s="86"/>
      <c r="G261" s="86"/>
      <c r="H261" s="86"/>
      <c r="I261" s="49"/>
      <c r="J261" s="62"/>
      <c r="K261" s="47"/>
      <c r="L261" s="49">
        <f>L263+L264</f>
        <v>0</v>
      </c>
    </row>
    <row r="262" spans="1:12" ht="14.25" hidden="1" x14ac:dyDescent="0.2">
      <c r="A262" s="62"/>
      <c r="B262" s="65"/>
      <c r="C262" s="90" t="s">
        <v>390</v>
      </c>
      <c r="D262" s="86"/>
      <c r="E262" s="86"/>
      <c r="F262" s="86"/>
      <c r="G262" s="86"/>
      <c r="H262" s="86"/>
      <c r="I262" s="49"/>
      <c r="J262" s="62"/>
      <c r="K262" s="47"/>
      <c r="L262" s="49"/>
    </row>
    <row r="263" spans="1:12" ht="14.25" hidden="1" x14ac:dyDescent="0.2">
      <c r="A263" s="62"/>
      <c r="B263" s="65"/>
      <c r="C263" s="86" t="s">
        <v>394</v>
      </c>
      <c r="D263" s="86"/>
      <c r="E263" s="86"/>
      <c r="F263" s="86"/>
      <c r="G263" s="86"/>
      <c r="H263" s="86"/>
      <c r="I263" s="49"/>
      <c r="J263" s="62"/>
      <c r="K263" s="47"/>
      <c r="L263" s="49">
        <f>SUMIF(CD52:CD242, 4, AW52:AW242)-SUMIF(CD52:CD242, 4, BK52:BK242)</f>
        <v>0</v>
      </c>
    </row>
    <row r="264" spans="1:12" ht="14.25" hidden="1" x14ac:dyDescent="0.2">
      <c r="A264" s="62"/>
      <c r="B264" s="65"/>
      <c r="C264" s="86" t="s">
        <v>395</v>
      </c>
      <c r="D264" s="86"/>
      <c r="E264" s="86"/>
      <c r="F264" s="86"/>
      <c r="G264" s="86"/>
      <c r="H264" s="86"/>
      <c r="I264" s="49"/>
      <c r="J264" s="62"/>
      <c r="K264" s="47"/>
      <c r="L264" s="49">
        <f>SUMIF(CD52:CD242, 4, BC52:BC242)</f>
        <v>0</v>
      </c>
    </row>
    <row r="265" spans="1:12" ht="14.25" hidden="1" x14ac:dyDescent="0.2">
      <c r="A265" s="62"/>
      <c r="B265" s="65"/>
      <c r="C265" s="86" t="s">
        <v>396</v>
      </c>
      <c r="D265" s="86"/>
      <c r="E265" s="86"/>
      <c r="F265" s="86"/>
      <c r="G265" s="86"/>
      <c r="H265" s="86"/>
      <c r="I265" s="49"/>
      <c r="J265" s="62"/>
      <c r="K265" s="47"/>
      <c r="L265" s="49">
        <f>SUMIF(CD52:CD242, 4, BB52:BB242)</f>
        <v>0</v>
      </c>
    </row>
    <row r="266" spans="1:12" ht="14.25" hidden="1" x14ac:dyDescent="0.2">
      <c r="A266" s="62"/>
      <c r="B266" s="65"/>
      <c r="C266" s="86" t="s">
        <v>397</v>
      </c>
      <c r="D266" s="86"/>
      <c r="E266" s="86"/>
      <c r="F266" s="86"/>
      <c r="G266" s="86"/>
      <c r="H266" s="86"/>
      <c r="I266" s="49"/>
      <c r="J266" s="62"/>
      <c r="K266" s="47"/>
      <c r="L266" s="49">
        <f>SUMIF(CD52:CD242, 4, AR52:AR242)+SUMIF(CD52:CD242, 4, AT52:AT242)+SUMIF(CD52:CD242, 4, AV52:AV242)</f>
        <v>0</v>
      </c>
    </row>
    <row r="267" spans="1:12" ht="14.25" hidden="1" x14ac:dyDescent="0.2">
      <c r="A267" s="62"/>
      <c r="B267" s="65"/>
      <c r="C267" s="86" t="s">
        <v>398</v>
      </c>
      <c r="D267" s="86"/>
      <c r="E267" s="86"/>
      <c r="F267" s="86"/>
      <c r="G267" s="86"/>
      <c r="H267" s="86"/>
      <c r="I267" s="49"/>
      <c r="J267" s="62"/>
      <c r="K267" s="47"/>
      <c r="L267" s="49">
        <f>SUMIF(CD52:CD242, 4, AZ52:AZ242)</f>
        <v>0</v>
      </c>
    </row>
    <row r="268" spans="1:12" ht="14.25" hidden="1" x14ac:dyDescent="0.2">
      <c r="A268" s="62"/>
      <c r="B268" s="65"/>
      <c r="C268" s="86" t="s">
        <v>399</v>
      </c>
      <c r="D268" s="86"/>
      <c r="E268" s="86"/>
      <c r="F268" s="86"/>
      <c r="G268" s="86"/>
      <c r="H268" s="86"/>
      <c r="I268" s="49"/>
      <c r="J268" s="62"/>
      <c r="K268" s="47"/>
      <c r="L268" s="49">
        <f>SUMIF(CD52:CD242, 4, BA52:BA242)</f>
        <v>0</v>
      </c>
    </row>
    <row r="270" spans="1:12" ht="15" x14ac:dyDescent="0.2">
      <c r="A270" s="66"/>
      <c r="B270" s="67"/>
      <c r="C270" s="91" t="s">
        <v>410</v>
      </c>
      <c r="D270" s="91"/>
      <c r="E270" s="91"/>
      <c r="F270" s="91"/>
      <c r="G270" s="91"/>
      <c r="H270" s="91"/>
      <c r="I270" s="54"/>
      <c r="J270" s="66"/>
      <c r="K270" s="68"/>
      <c r="L270" s="54">
        <f>L199+L219+L239+L244</f>
        <v>4447.4499999999989</v>
      </c>
    </row>
    <row r="271" spans="1:12" ht="14.25" x14ac:dyDescent="0.2">
      <c r="A271" s="62"/>
      <c r="B271" s="65"/>
      <c r="C271" s="90" t="s">
        <v>386</v>
      </c>
      <c r="D271" s="86"/>
      <c r="E271" s="86"/>
      <c r="F271" s="86"/>
      <c r="G271" s="86"/>
      <c r="H271" s="86"/>
      <c r="I271" s="49"/>
      <c r="J271" s="62"/>
      <c r="K271" s="47"/>
      <c r="L271" s="49"/>
    </row>
    <row r="272" spans="1:12" ht="14.25" x14ac:dyDescent="0.2">
      <c r="A272" s="62"/>
      <c r="B272" s="65"/>
      <c r="C272" s="86" t="s">
        <v>387</v>
      </c>
      <c r="D272" s="86"/>
      <c r="E272" s="86"/>
      <c r="F272" s="86"/>
      <c r="G272" s="86"/>
      <c r="H272" s="86"/>
      <c r="I272" s="49"/>
      <c r="J272" s="62"/>
      <c r="K272" s="47"/>
      <c r="L272" s="49">
        <f>L274+L275+L281+L285</f>
        <v>3644.4999999999995</v>
      </c>
    </row>
    <row r="273" spans="1:12" ht="14.25" x14ac:dyDescent="0.2">
      <c r="A273" s="62"/>
      <c r="B273" s="65"/>
      <c r="C273" s="90" t="s">
        <v>386</v>
      </c>
      <c r="D273" s="86"/>
      <c r="E273" s="86"/>
      <c r="F273" s="86"/>
      <c r="G273" s="86"/>
      <c r="H273" s="86"/>
      <c r="I273" s="49"/>
      <c r="J273" s="62"/>
      <c r="K273" s="47"/>
      <c r="L273" s="49"/>
    </row>
    <row r="274" spans="1:12" ht="14.25" x14ac:dyDescent="0.2">
      <c r="A274" s="62"/>
      <c r="B274" s="65"/>
      <c r="C274" s="86" t="s">
        <v>388</v>
      </c>
      <c r="D274" s="86"/>
      <c r="E274" s="86"/>
      <c r="F274" s="86"/>
      <c r="G274" s="86"/>
      <c r="H274" s="86"/>
      <c r="I274" s="49"/>
      <c r="J274" s="62"/>
      <c r="K274" s="47"/>
      <c r="L274" s="49">
        <f>SUM(AR52:AR268)</f>
        <v>315.83</v>
      </c>
    </row>
    <row r="275" spans="1:12" ht="14.25" hidden="1" x14ac:dyDescent="0.2">
      <c r="A275" s="62"/>
      <c r="B275" s="65"/>
      <c r="C275" s="86" t="s">
        <v>389</v>
      </c>
      <c r="D275" s="86"/>
      <c r="E275" s="86"/>
      <c r="F275" s="86"/>
      <c r="G275" s="86"/>
      <c r="H275" s="86"/>
      <c r="I275" s="49"/>
      <c r="J275" s="62"/>
      <c r="K275" s="47"/>
      <c r="L275" s="49">
        <f>L277+L280+L279</f>
        <v>382.56999999999994</v>
      </c>
    </row>
    <row r="276" spans="1:12" ht="14.25" hidden="1" x14ac:dyDescent="0.2">
      <c r="A276" s="62"/>
      <c r="B276" s="65"/>
      <c r="C276" s="90" t="s">
        <v>390</v>
      </c>
      <c r="D276" s="86"/>
      <c r="E276" s="86"/>
      <c r="F276" s="86"/>
      <c r="G276" s="86"/>
      <c r="H276" s="86"/>
      <c r="I276" s="49"/>
      <c r="J276" s="62"/>
      <c r="K276" s="47"/>
      <c r="L276" s="49"/>
    </row>
    <row r="277" spans="1:12" ht="14.25" x14ac:dyDescent="0.2">
      <c r="A277" s="62"/>
      <c r="B277" s="65"/>
      <c r="C277" s="86" t="s">
        <v>389</v>
      </c>
      <c r="D277" s="86"/>
      <c r="E277" s="86"/>
      <c r="F277" s="86"/>
      <c r="G277" s="86"/>
      <c r="H277" s="86"/>
      <c r="I277" s="49"/>
      <c r="J277" s="62"/>
      <c r="K277" s="47"/>
      <c r="L277" s="49">
        <f>SUM(AO52:AO268)</f>
        <v>327.47999999999996</v>
      </c>
    </row>
    <row r="278" spans="1:12" ht="14.25" hidden="1" x14ac:dyDescent="0.2">
      <c r="A278" s="62"/>
      <c r="B278" s="65"/>
      <c r="C278" s="90" t="s">
        <v>391</v>
      </c>
      <c r="D278" s="86"/>
      <c r="E278" s="86"/>
      <c r="F278" s="86"/>
      <c r="G278" s="86"/>
      <c r="H278" s="86"/>
      <c r="I278" s="49"/>
      <c r="J278" s="62"/>
      <c r="K278" s="47"/>
      <c r="L278" s="49"/>
    </row>
    <row r="279" spans="1:12" ht="14.25" x14ac:dyDescent="0.2">
      <c r="A279" s="62"/>
      <c r="B279" s="65"/>
      <c r="C279" s="86" t="s">
        <v>400</v>
      </c>
      <c r="D279" s="86"/>
      <c r="E279" s="86"/>
      <c r="F279" s="86"/>
      <c r="G279" s="86"/>
      <c r="H279" s="86"/>
      <c r="I279" s="49"/>
      <c r="J279" s="62"/>
      <c r="K279" s="47"/>
      <c r="L279" s="49">
        <f>SUM(AT52:AT268)</f>
        <v>55.089999999999996</v>
      </c>
    </row>
    <row r="280" spans="1:12" ht="14.25" hidden="1" x14ac:dyDescent="0.2">
      <c r="A280" s="62"/>
      <c r="B280" s="65"/>
      <c r="C280" s="86" t="s">
        <v>392</v>
      </c>
      <c r="D280" s="86"/>
      <c r="E280" s="86"/>
      <c r="F280" s="86"/>
      <c r="G280" s="86"/>
      <c r="H280" s="86"/>
      <c r="I280" s="49"/>
      <c r="J280" s="62"/>
      <c r="K280" s="47"/>
      <c r="L280" s="49">
        <f>SUM(AV52:AV268)</f>
        <v>0</v>
      </c>
    </row>
    <row r="281" spans="1:12" ht="14.25" x14ac:dyDescent="0.2">
      <c r="A281" s="62"/>
      <c r="B281" s="65"/>
      <c r="C281" s="86" t="s">
        <v>393</v>
      </c>
      <c r="D281" s="86"/>
      <c r="E281" s="86"/>
      <c r="F281" s="86"/>
      <c r="G281" s="86"/>
      <c r="H281" s="86"/>
      <c r="I281" s="49"/>
      <c r="J281" s="62"/>
      <c r="K281" s="47"/>
      <c r="L281" s="49">
        <f>L283+L284</f>
        <v>2912.71</v>
      </c>
    </row>
    <row r="282" spans="1:12" ht="14.25" x14ac:dyDescent="0.2">
      <c r="A282" s="62"/>
      <c r="B282" s="65"/>
      <c r="C282" s="90" t="s">
        <v>390</v>
      </c>
      <c r="D282" s="86"/>
      <c r="E282" s="86"/>
      <c r="F282" s="86"/>
      <c r="G282" s="86"/>
      <c r="H282" s="86"/>
      <c r="I282" s="49"/>
      <c r="J282" s="62"/>
      <c r="K282" s="47"/>
      <c r="L282" s="49"/>
    </row>
    <row r="283" spans="1:12" ht="14.25" x14ac:dyDescent="0.2">
      <c r="A283" s="62"/>
      <c r="B283" s="65"/>
      <c r="C283" s="86" t="s">
        <v>394</v>
      </c>
      <c r="D283" s="86"/>
      <c r="E283" s="86"/>
      <c r="F283" s="86"/>
      <c r="G283" s="86"/>
      <c r="H283" s="86"/>
      <c r="I283" s="49"/>
      <c r="J283" s="62"/>
      <c r="K283" s="47"/>
      <c r="L283" s="49">
        <f>SUM(AW52:AW268)-SUM(BK52:BK268)</f>
        <v>2912.71</v>
      </c>
    </row>
    <row r="284" spans="1:12" ht="14.25" hidden="1" x14ac:dyDescent="0.2">
      <c r="A284" s="62"/>
      <c r="B284" s="65"/>
      <c r="C284" s="86" t="s">
        <v>395</v>
      </c>
      <c r="D284" s="86"/>
      <c r="E284" s="86"/>
      <c r="F284" s="86"/>
      <c r="G284" s="86"/>
      <c r="H284" s="86"/>
      <c r="I284" s="49"/>
      <c r="J284" s="62"/>
      <c r="K284" s="47"/>
      <c r="L284" s="49">
        <f>SUM(BC52:BC268)</f>
        <v>0</v>
      </c>
    </row>
    <row r="285" spans="1:12" ht="14.25" x14ac:dyDescent="0.2">
      <c r="A285" s="62"/>
      <c r="B285" s="65"/>
      <c r="C285" s="86" t="s">
        <v>396</v>
      </c>
      <c r="D285" s="86"/>
      <c r="E285" s="86"/>
      <c r="F285" s="86"/>
      <c r="G285" s="86"/>
      <c r="H285" s="86"/>
      <c r="I285" s="49"/>
      <c r="J285" s="62"/>
      <c r="K285" s="47"/>
      <c r="L285" s="49">
        <f>SUM(BB52:BB268)</f>
        <v>33.39</v>
      </c>
    </row>
    <row r="286" spans="1:12" ht="14.25" x14ac:dyDescent="0.2">
      <c r="A286" s="62"/>
      <c r="B286" s="65"/>
      <c r="C286" s="86" t="s">
        <v>411</v>
      </c>
      <c r="D286" s="86"/>
      <c r="E286" s="86"/>
      <c r="F286" s="86"/>
      <c r="G286" s="86"/>
      <c r="H286" s="86"/>
      <c r="I286" s="49"/>
      <c r="J286" s="62"/>
      <c r="K286" s="47"/>
      <c r="L286" s="49">
        <f>SUM(AR52:AR268)+SUM(AT52:AT268)+SUM(AV52:AV268)</f>
        <v>370.91999999999996</v>
      </c>
    </row>
    <row r="287" spans="1:12" ht="14.25" x14ac:dyDescent="0.2">
      <c r="A287" s="62"/>
      <c r="B287" s="65"/>
      <c r="C287" s="86" t="s">
        <v>412</v>
      </c>
      <c r="D287" s="86"/>
      <c r="E287" s="86"/>
      <c r="F287" s="86"/>
      <c r="G287" s="86"/>
      <c r="H287" s="86"/>
      <c r="I287" s="49"/>
      <c r="J287" s="62"/>
      <c r="K287" s="47"/>
      <c r="L287" s="49">
        <f>SUM(AZ52:AZ268)</f>
        <v>477.30000000000007</v>
      </c>
    </row>
    <row r="288" spans="1:12" ht="14.25" x14ac:dyDescent="0.2">
      <c r="A288" s="62"/>
      <c r="B288" s="65"/>
      <c r="C288" s="86" t="s">
        <v>413</v>
      </c>
      <c r="D288" s="86"/>
      <c r="E288" s="86"/>
      <c r="F288" s="86"/>
      <c r="G288" s="86"/>
      <c r="H288" s="86"/>
      <c r="I288" s="49"/>
      <c r="J288" s="62"/>
      <c r="K288" s="47"/>
      <c r="L288" s="49">
        <f>SUM(BA52:BA268)</f>
        <v>325.64999999999998</v>
      </c>
    </row>
    <row r="289" spans="1:12" ht="14.25" hidden="1" x14ac:dyDescent="0.2">
      <c r="A289" s="62"/>
      <c r="B289" s="65"/>
      <c r="C289" s="86" t="s">
        <v>414</v>
      </c>
      <c r="D289" s="86"/>
      <c r="E289" s="86"/>
      <c r="F289" s="86"/>
      <c r="G289" s="86"/>
      <c r="H289" s="86"/>
      <c r="I289" s="49"/>
      <c r="J289" s="62"/>
      <c r="K289" s="47"/>
      <c r="L289" s="49">
        <f>L291+L292</f>
        <v>0</v>
      </c>
    </row>
    <row r="290" spans="1:12" ht="14.25" hidden="1" x14ac:dyDescent="0.2">
      <c r="A290" s="62"/>
      <c r="B290" s="65"/>
      <c r="C290" s="90" t="s">
        <v>386</v>
      </c>
      <c r="D290" s="86"/>
      <c r="E290" s="86"/>
      <c r="F290" s="86"/>
      <c r="G290" s="86"/>
      <c r="H290" s="86"/>
      <c r="I290" s="49"/>
      <c r="J290" s="62"/>
      <c r="K290" s="47"/>
      <c r="L290" s="49"/>
    </row>
    <row r="291" spans="1:12" ht="14.25" hidden="1" x14ac:dyDescent="0.2">
      <c r="A291" s="62"/>
      <c r="B291" s="65"/>
      <c r="C291" s="86" t="s">
        <v>403</v>
      </c>
      <c r="D291" s="86"/>
      <c r="E291" s="86"/>
      <c r="F291" s="86"/>
      <c r="G291" s="86"/>
      <c r="H291" s="86"/>
      <c r="I291" s="49"/>
      <c r="J291" s="62"/>
      <c r="K291" s="47"/>
      <c r="L291" s="49">
        <f>SUM(BK52:BK268)</f>
        <v>0</v>
      </c>
    </row>
    <row r="292" spans="1:12" ht="14.25" hidden="1" x14ac:dyDescent="0.2">
      <c r="A292" s="62"/>
      <c r="B292" s="65"/>
      <c r="C292" s="86" t="s">
        <v>404</v>
      </c>
      <c r="D292" s="86"/>
      <c r="E292" s="86"/>
      <c r="F292" s="86"/>
      <c r="G292" s="86"/>
      <c r="H292" s="86"/>
      <c r="I292" s="49"/>
      <c r="J292" s="62"/>
      <c r="K292" s="47"/>
      <c r="L292" s="49">
        <f>SUM(BD52:BD268)</f>
        <v>0</v>
      </c>
    </row>
    <row r="293" spans="1:12" ht="14.25" hidden="1" x14ac:dyDescent="0.2">
      <c r="A293" s="62"/>
      <c r="B293" s="65"/>
      <c r="C293" s="86" t="s">
        <v>415</v>
      </c>
      <c r="D293" s="86"/>
      <c r="E293" s="86"/>
      <c r="F293" s="86"/>
      <c r="G293" s="86"/>
      <c r="H293" s="86"/>
      <c r="I293" s="49"/>
      <c r="J293" s="62"/>
      <c r="K293" s="47"/>
      <c r="L293" s="49">
        <f>L244</f>
        <v>0</v>
      </c>
    </row>
    <row r="294" spans="1:12" ht="14.25" x14ac:dyDescent="0.2">
      <c r="A294" s="62"/>
      <c r="B294" s="65"/>
      <c r="C294" s="91" t="s">
        <v>416</v>
      </c>
      <c r="D294" s="86"/>
      <c r="E294" s="86"/>
      <c r="F294" s="86"/>
      <c r="G294" s="86"/>
      <c r="H294" s="86"/>
      <c r="I294" s="49"/>
      <c r="J294" s="62"/>
      <c r="K294" s="47"/>
      <c r="L294" s="49"/>
    </row>
    <row r="295" spans="1:12" ht="14.25" x14ac:dyDescent="0.2">
      <c r="A295" s="62"/>
      <c r="B295" s="65"/>
      <c r="C295" s="86" t="s">
        <v>417</v>
      </c>
      <c r="D295" s="86"/>
      <c r="E295" s="86"/>
      <c r="F295" s="86"/>
      <c r="G295" s="86"/>
      <c r="H295" s="86"/>
      <c r="I295" s="49"/>
      <c r="J295" s="62"/>
      <c r="K295" s="47"/>
      <c r="L295" s="49">
        <f>SUM(AX52:AX268)</f>
        <v>1039.6099999999999</v>
      </c>
    </row>
    <row r="296" spans="1:12" ht="14.25" hidden="1" x14ac:dyDescent="0.2">
      <c r="A296" s="62"/>
      <c r="B296" s="65"/>
      <c r="C296" s="86" t="s">
        <v>418</v>
      </c>
      <c r="D296" s="86"/>
      <c r="E296" s="86"/>
      <c r="F296" s="86"/>
      <c r="G296" s="86"/>
      <c r="H296" s="86"/>
      <c r="I296" s="49"/>
      <c r="J296" s="62"/>
      <c r="K296" s="47"/>
      <c r="L296" s="49">
        <f>SUM(AY52:AY268)</f>
        <v>0</v>
      </c>
    </row>
    <row r="297" spans="1:12" ht="14.25" x14ac:dyDescent="0.2">
      <c r="A297" s="62"/>
      <c r="B297" s="65"/>
      <c r="C297" s="86" t="s">
        <v>419</v>
      </c>
      <c r="D297" s="86"/>
      <c r="E297" s="86"/>
      <c r="F297" s="87"/>
      <c r="G297" s="53">
        <f>Source!F69</f>
        <v>0.94995180000000001</v>
      </c>
      <c r="H297" s="62"/>
      <c r="I297" s="62"/>
      <c r="J297" s="62"/>
      <c r="K297" s="62"/>
      <c r="L297" s="62"/>
    </row>
    <row r="298" spans="1:12" ht="14.25" x14ac:dyDescent="0.2">
      <c r="A298" s="62"/>
      <c r="B298" s="65"/>
      <c r="C298" s="86" t="s">
        <v>420</v>
      </c>
      <c r="D298" s="86"/>
      <c r="E298" s="86"/>
      <c r="F298" s="87"/>
      <c r="G298" s="53">
        <f>Source!F70</f>
        <v>0.13213220000000001</v>
      </c>
      <c r="H298" s="62"/>
      <c r="I298" s="62"/>
      <c r="J298" s="62"/>
      <c r="K298" s="62"/>
      <c r="L298" s="62"/>
    </row>
    <row r="299" spans="1:12" ht="14.25" x14ac:dyDescent="0.2">
      <c r="A299" s="62"/>
      <c r="B299" s="65"/>
      <c r="C299" s="81"/>
      <c r="D299" s="81"/>
      <c r="E299" s="81"/>
      <c r="F299" s="82"/>
      <c r="G299" s="53"/>
      <c r="H299" s="62"/>
      <c r="I299" s="62"/>
      <c r="J299" s="62"/>
      <c r="K299" s="62"/>
      <c r="L299" s="62"/>
    </row>
    <row r="300" spans="1:12" ht="14.25" x14ac:dyDescent="0.2">
      <c r="A300" s="62"/>
      <c r="B300" s="65"/>
      <c r="C300" s="81"/>
      <c r="D300" s="81"/>
      <c r="E300" s="81"/>
      <c r="F300" s="82"/>
      <c r="G300" s="53"/>
      <c r="H300" s="62"/>
      <c r="I300" s="62"/>
      <c r="J300" s="62"/>
      <c r="K300" s="62"/>
      <c r="L300" s="62"/>
    </row>
    <row r="301" spans="1:12" ht="14.25" x14ac:dyDescent="0.2">
      <c r="C301" s="84" t="s">
        <v>423</v>
      </c>
      <c r="L301" s="60">
        <f>L295</f>
        <v>1039.6099999999999</v>
      </c>
    </row>
    <row r="302" spans="1:12" ht="14.25" x14ac:dyDescent="0.2">
      <c r="C302" s="88" t="s">
        <v>421</v>
      </c>
      <c r="D302" s="88"/>
      <c r="E302" s="88"/>
      <c r="F302" s="88"/>
      <c r="G302" s="88"/>
      <c r="H302" s="88"/>
      <c r="I302" s="88"/>
      <c r="J302" s="88"/>
      <c r="K302" s="88"/>
      <c r="L302" s="60">
        <f>L270-L301</f>
        <v>3407.8399999999992</v>
      </c>
    </row>
    <row r="303" spans="1:12" ht="15" x14ac:dyDescent="0.25">
      <c r="C303" s="89" t="s">
        <v>422</v>
      </c>
      <c r="D303" s="89"/>
      <c r="E303" s="89"/>
      <c r="F303" s="89"/>
      <c r="G303" s="89"/>
      <c r="H303" s="89"/>
      <c r="I303" s="89"/>
      <c r="J303" s="89"/>
      <c r="K303" s="89"/>
      <c r="L303" s="85">
        <f>L270*1.0534</f>
        <v>4684.9438299999983</v>
      </c>
    </row>
    <row r="304" spans="1:12" ht="15" x14ac:dyDescent="0.25">
      <c r="C304" s="80"/>
      <c r="D304" s="80"/>
      <c r="E304" s="80"/>
      <c r="F304" s="80"/>
      <c r="G304" s="80"/>
      <c r="H304" s="80"/>
      <c r="I304" s="80"/>
      <c r="J304" s="80"/>
      <c r="K304" s="80"/>
      <c r="L304" s="79"/>
    </row>
    <row r="305" spans="1:12" ht="14.25" customHeight="1" x14ac:dyDescent="0.2">
      <c r="A305" s="77"/>
      <c r="B305" s="118"/>
      <c r="C305" s="119"/>
      <c r="D305" s="120"/>
      <c r="E305" s="120"/>
      <c r="F305" s="120"/>
      <c r="G305" s="120"/>
      <c r="H305" s="78" t="str">
        <f>IF(Source!AB12&lt;&gt;"", Source!AB12," ")</f>
        <v xml:space="preserve"> </v>
      </c>
      <c r="I305" s="26"/>
      <c r="J305" s="26"/>
      <c r="K305" s="40"/>
      <c r="L305" s="40"/>
    </row>
    <row r="306" spans="1:12" ht="14.25" customHeight="1" x14ac:dyDescent="0.2">
      <c r="A306" s="77"/>
      <c r="B306" s="121"/>
      <c r="C306" s="122"/>
      <c r="D306" s="122"/>
      <c r="E306" s="122"/>
      <c r="F306" s="122"/>
      <c r="G306" s="122"/>
      <c r="H306" s="26"/>
      <c r="I306" s="26"/>
      <c r="J306" s="26"/>
      <c r="K306" s="40"/>
      <c r="L306" s="40"/>
    </row>
    <row r="307" spans="1:12" ht="14.25" customHeight="1" x14ac:dyDescent="0.2">
      <c r="A307" s="77"/>
      <c r="B307" s="121"/>
      <c r="C307" s="120"/>
      <c r="D307" s="120"/>
      <c r="E307" s="120"/>
      <c r="F307" s="120"/>
      <c r="G307" s="120"/>
      <c r="H307" s="26"/>
      <c r="I307" s="26"/>
      <c r="J307" s="26"/>
      <c r="K307" s="40"/>
      <c r="L307" s="40"/>
    </row>
    <row r="308" spans="1:12" ht="18.75" x14ac:dyDescent="0.3">
      <c r="B308" s="124" t="s">
        <v>424</v>
      </c>
      <c r="C308" s="125"/>
      <c r="D308" s="125"/>
      <c r="E308" s="125"/>
      <c r="F308" s="125"/>
      <c r="G308" s="125"/>
      <c r="H308" s="83"/>
      <c r="I308" s="83"/>
      <c r="J308" s="83"/>
      <c r="K308" s="83"/>
      <c r="L308" s="126" t="s">
        <v>425</v>
      </c>
    </row>
    <row r="309" spans="1:12" ht="14.25" customHeight="1" x14ac:dyDescent="0.3">
      <c r="A309" s="77"/>
      <c r="B309" s="124" t="s">
        <v>426</v>
      </c>
      <c r="C309" s="122"/>
      <c r="D309" s="122"/>
      <c r="E309" s="122"/>
      <c r="F309" s="122"/>
      <c r="G309" s="122"/>
      <c r="H309" s="26"/>
      <c r="I309" s="26"/>
      <c r="J309" s="26"/>
      <c r="K309" s="40"/>
      <c r="L309" s="126"/>
    </row>
    <row r="310" spans="1:12" ht="14.25" customHeight="1" x14ac:dyDescent="0.3">
      <c r="A310" s="77"/>
      <c r="B310" s="124"/>
      <c r="C310" s="123"/>
      <c r="D310" s="123"/>
      <c r="E310" s="123"/>
      <c r="F310" s="123"/>
      <c r="G310" s="123"/>
      <c r="H310" s="26"/>
      <c r="I310" s="26"/>
      <c r="J310" s="26"/>
      <c r="K310" s="40"/>
      <c r="L310" s="126"/>
    </row>
    <row r="311" spans="1:12" ht="14.25" customHeight="1" x14ac:dyDescent="0.3">
      <c r="A311" s="77"/>
      <c r="B311" s="124"/>
      <c r="C311" s="123"/>
      <c r="D311" s="123"/>
      <c r="E311" s="123"/>
      <c r="F311" s="123"/>
      <c r="G311" s="123"/>
      <c r="H311" s="26"/>
      <c r="I311" s="26"/>
      <c r="J311" s="26"/>
      <c r="K311" s="40"/>
      <c r="L311" s="126"/>
    </row>
    <row r="312" spans="1:12" ht="14.25" customHeight="1" x14ac:dyDescent="0.3">
      <c r="A312" s="77"/>
      <c r="B312" s="127"/>
      <c r="C312" s="120"/>
      <c r="D312" s="120"/>
      <c r="E312" s="120"/>
      <c r="F312" s="120"/>
      <c r="G312" s="120"/>
      <c r="H312" s="26"/>
      <c r="I312" s="26"/>
      <c r="J312" s="26"/>
      <c r="K312" s="40"/>
      <c r="L312" s="126"/>
    </row>
    <row r="313" spans="1:12" ht="14.25" customHeight="1" x14ac:dyDescent="0.3">
      <c r="A313" s="77"/>
      <c r="B313" s="124" t="s">
        <v>427</v>
      </c>
      <c r="C313" s="119"/>
      <c r="D313" s="120"/>
      <c r="E313" s="120"/>
      <c r="F313" s="120"/>
      <c r="G313" s="120"/>
      <c r="H313" s="78"/>
      <c r="I313" s="26"/>
      <c r="J313" s="26"/>
      <c r="K313" s="40"/>
      <c r="L313" s="126" t="s">
        <v>428</v>
      </c>
    </row>
    <row r="314" spans="1:12" ht="14.25" customHeight="1" x14ac:dyDescent="0.3">
      <c r="A314" s="22"/>
      <c r="B314" s="124" t="s">
        <v>429</v>
      </c>
      <c r="C314" s="122"/>
      <c r="D314" s="122"/>
      <c r="E314" s="122"/>
      <c r="F314" s="122"/>
      <c r="G314" s="122"/>
      <c r="H314" s="26"/>
      <c r="I314" s="26"/>
      <c r="J314" s="26"/>
      <c r="K314" s="40"/>
      <c r="L314" s="40"/>
    </row>
  </sheetData>
  <mergeCells count="201">
    <mergeCell ref="C314:G314"/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C53:L53"/>
    <mergeCell ref="C54:L54"/>
    <mergeCell ref="C55:F55"/>
    <mergeCell ref="C82:H82"/>
    <mergeCell ref="I82:J82"/>
    <mergeCell ref="K82:L82"/>
    <mergeCell ref="A46:A50"/>
    <mergeCell ref="B46:B50"/>
    <mergeCell ref="C46:C50"/>
    <mergeCell ref="D46:D50"/>
    <mergeCell ref="E46:G49"/>
    <mergeCell ref="H46:L49"/>
    <mergeCell ref="C88:H88"/>
    <mergeCell ref="I88:J88"/>
    <mergeCell ref="K88:L88"/>
    <mergeCell ref="C90:H90"/>
    <mergeCell ref="I90:J90"/>
    <mergeCell ref="K90:L90"/>
    <mergeCell ref="C84:H84"/>
    <mergeCell ref="I84:J84"/>
    <mergeCell ref="K84:L84"/>
    <mergeCell ref="C86:H86"/>
    <mergeCell ref="I86:J86"/>
    <mergeCell ref="K86:L86"/>
    <mergeCell ref="C115:H115"/>
    <mergeCell ref="I115:J115"/>
    <mergeCell ref="K115:L115"/>
    <mergeCell ref="C117:L117"/>
    <mergeCell ref="C118:L118"/>
    <mergeCell ref="C119:F119"/>
    <mergeCell ref="C92:L92"/>
    <mergeCell ref="C93:L93"/>
    <mergeCell ref="C94:F94"/>
    <mergeCell ref="C113:H113"/>
    <mergeCell ref="I113:J113"/>
    <mergeCell ref="K113:L113"/>
    <mergeCell ref="C136:L136"/>
    <mergeCell ref="C137:L137"/>
    <mergeCell ref="C138:F138"/>
    <mergeCell ref="C148:H148"/>
    <mergeCell ref="I148:J148"/>
    <mergeCell ref="K148:L148"/>
    <mergeCell ref="C132:H132"/>
    <mergeCell ref="I132:J132"/>
    <mergeCell ref="K132:L132"/>
    <mergeCell ref="C134:H134"/>
    <mergeCell ref="I134:J134"/>
    <mergeCell ref="K134:L134"/>
    <mergeCell ref="C175:H175"/>
    <mergeCell ref="I175:J175"/>
    <mergeCell ref="K175:L175"/>
    <mergeCell ref="C177:H177"/>
    <mergeCell ref="I177:J177"/>
    <mergeCell ref="K177:L177"/>
    <mergeCell ref="C150:H150"/>
    <mergeCell ref="I150:J150"/>
    <mergeCell ref="K150:L150"/>
    <mergeCell ref="C152:L152"/>
    <mergeCell ref="C153:L153"/>
    <mergeCell ref="C154:F154"/>
    <mergeCell ref="C195:H195"/>
    <mergeCell ref="I195:J195"/>
    <mergeCell ref="K195:L195"/>
    <mergeCell ref="C197:H197"/>
    <mergeCell ref="C199:H199"/>
    <mergeCell ref="C200:H200"/>
    <mergeCell ref="C179:L179"/>
    <mergeCell ref="C180:L180"/>
    <mergeCell ref="C181:F181"/>
    <mergeCell ref="C193:H193"/>
    <mergeCell ref="I193:J193"/>
    <mergeCell ref="K193:L193"/>
    <mergeCell ref="C207:H207"/>
    <mergeCell ref="C208:H208"/>
    <mergeCell ref="C209:H209"/>
    <mergeCell ref="C210:H210"/>
    <mergeCell ref="C211:H211"/>
    <mergeCell ref="C212:H212"/>
    <mergeCell ref="C201:H201"/>
    <mergeCell ref="C202:H202"/>
    <mergeCell ref="C203:H203"/>
    <mergeCell ref="C204:H204"/>
    <mergeCell ref="C205:H205"/>
    <mergeCell ref="C206:H206"/>
    <mergeCell ref="C220:H220"/>
    <mergeCell ref="C221:H221"/>
    <mergeCell ref="C222:H222"/>
    <mergeCell ref="C223:H223"/>
    <mergeCell ref="C224:H224"/>
    <mergeCell ref="C225:H225"/>
    <mergeCell ref="C213:H213"/>
    <mergeCell ref="C214:H214"/>
    <mergeCell ref="C215:H215"/>
    <mergeCell ref="C216:H216"/>
    <mergeCell ref="C217:H217"/>
    <mergeCell ref="C219:H219"/>
    <mergeCell ref="C232:H232"/>
    <mergeCell ref="C233:H233"/>
    <mergeCell ref="C234:H234"/>
    <mergeCell ref="C235:H235"/>
    <mergeCell ref="C236:H236"/>
    <mergeCell ref="C237:H237"/>
    <mergeCell ref="C226:H226"/>
    <mergeCell ref="C227:H227"/>
    <mergeCell ref="C228:H228"/>
    <mergeCell ref="C229:H229"/>
    <mergeCell ref="C230:H230"/>
    <mergeCell ref="C231:H231"/>
    <mergeCell ref="C246:H246"/>
    <mergeCell ref="C247:H247"/>
    <mergeCell ref="C248:H248"/>
    <mergeCell ref="C249:H249"/>
    <mergeCell ref="C250:H250"/>
    <mergeCell ref="C251:H251"/>
    <mergeCell ref="C239:H239"/>
    <mergeCell ref="C240:H240"/>
    <mergeCell ref="C241:H241"/>
    <mergeCell ref="C242:H242"/>
    <mergeCell ref="C244:H244"/>
    <mergeCell ref="C245:H245"/>
    <mergeCell ref="C258:H258"/>
    <mergeCell ref="C259:H259"/>
    <mergeCell ref="C260:H260"/>
    <mergeCell ref="C261:H261"/>
    <mergeCell ref="C262:H262"/>
    <mergeCell ref="C263:H263"/>
    <mergeCell ref="C252:H252"/>
    <mergeCell ref="C253:H253"/>
    <mergeCell ref="C254:H254"/>
    <mergeCell ref="C255:H255"/>
    <mergeCell ref="C256:H256"/>
    <mergeCell ref="C257:H257"/>
    <mergeCell ref="C271:H271"/>
    <mergeCell ref="C272:H272"/>
    <mergeCell ref="C273:H273"/>
    <mergeCell ref="C274:H274"/>
    <mergeCell ref="C275:H275"/>
    <mergeCell ref="C276:H276"/>
    <mergeCell ref="C264:H264"/>
    <mergeCell ref="C265:H265"/>
    <mergeCell ref="C266:H266"/>
    <mergeCell ref="C267:H267"/>
    <mergeCell ref="C268:H268"/>
    <mergeCell ref="C270:H270"/>
    <mergeCell ref="C283:H283"/>
    <mergeCell ref="C284:H284"/>
    <mergeCell ref="C285:H285"/>
    <mergeCell ref="C286:H286"/>
    <mergeCell ref="C287:H287"/>
    <mergeCell ref="C288:H288"/>
    <mergeCell ref="C277:H277"/>
    <mergeCell ref="C278:H278"/>
    <mergeCell ref="C279:H279"/>
    <mergeCell ref="C280:H280"/>
    <mergeCell ref="C281:H281"/>
    <mergeCell ref="C282:H282"/>
    <mergeCell ref="C295:H295"/>
    <mergeCell ref="C296:H296"/>
    <mergeCell ref="C297:F297"/>
    <mergeCell ref="C298:F298"/>
    <mergeCell ref="C306:G306"/>
    <mergeCell ref="C309:G309"/>
    <mergeCell ref="C302:K302"/>
    <mergeCell ref="C303:K303"/>
    <mergeCell ref="C289:H289"/>
    <mergeCell ref="C290:H290"/>
    <mergeCell ref="C291:H291"/>
    <mergeCell ref="C292:H292"/>
    <mergeCell ref="C293:H293"/>
    <mergeCell ref="C294:H294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40"/>
  <sheetViews>
    <sheetView workbookViewId="0">
      <selection activeCell="A136" sqref="A136:AX13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33" x14ac:dyDescent="0.2">
      <c r="A12" s="1">
        <v>1</v>
      </c>
      <c r="B12" s="1">
        <v>134</v>
      </c>
      <c r="C12" s="1">
        <v>0</v>
      </c>
      <c r="D12" s="1">
        <f>ROW(A77)</f>
        <v>77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309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B77</f>
        <v>134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объект_(Копия)</v>
      </c>
      <c r="G18" s="3" t="str">
        <f t="shared" si="0"/>
        <v>КЛ тип 7 2026 ГЭСН</v>
      </c>
      <c r="H18" s="3"/>
      <c r="I18" s="3"/>
      <c r="J18" s="3"/>
      <c r="K18" s="3"/>
      <c r="L18" s="3"/>
      <c r="M18" s="3"/>
      <c r="N18" s="3"/>
      <c r="O18" s="3">
        <f t="shared" ref="O18:AT18" si="1">O77</f>
        <v>3611.11</v>
      </c>
      <c r="P18" s="3">
        <f t="shared" si="1"/>
        <v>2912.71</v>
      </c>
      <c r="Q18" s="3">
        <f t="shared" si="1"/>
        <v>327.48</v>
      </c>
      <c r="R18" s="3">
        <f t="shared" si="1"/>
        <v>55.09</v>
      </c>
      <c r="S18" s="3">
        <f t="shared" si="1"/>
        <v>315.83</v>
      </c>
      <c r="T18" s="3">
        <f t="shared" si="1"/>
        <v>0</v>
      </c>
      <c r="U18" s="3">
        <f t="shared" si="1"/>
        <v>0.9499517999999999</v>
      </c>
      <c r="V18" s="3">
        <f t="shared" si="1"/>
        <v>0.13213220000000001</v>
      </c>
      <c r="W18" s="3">
        <f t="shared" si="1"/>
        <v>0</v>
      </c>
      <c r="X18" s="3">
        <f t="shared" si="1"/>
        <v>477.3</v>
      </c>
      <c r="Y18" s="3">
        <f t="shared" si="1"/>
        <v>325.64999999999998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4447.45</v>
      </c>
      <c r="AS18" s="3">
        <f t="shared" si="1"/>
        <v>4447.45</v>
      </c>
      <c r="AT18" s="3">
        <f t="shared" si="1"/>
        <v>0</v>
      </c>
      <c r="AU18" s="3">
        <f t="shared" ref="AU18:BZ18" si="2">AU77</f>
        <v>0</v>
      </c>
      <c r="AV18" s="3">
        <f t="shared" si="2"/>
        <v>2912.71</v>
      </c>
      <c r="AW18" s="3">
        <f t="shared" si="2"/>
        <v>2912.71</v>
      </c>
      <c r="AX18" s="3">
        <f t="shared" si="2"/>
        <v>0</v>
      </c>
      <c r="AY18" s="3">
        <f t="shared" si="2"/>
        <v>2912.71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33.39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CA77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DG77</f>
        <v>0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0</v>
      </c>
      <c r="EK18" s="4">
        <f t="shared" si="4"/>
        <v>0</v>
      </c>
      <c r="EL18" s="4">
        <f t="shared" si="4"/>
        <v>0</v>
      </c>
      <c r="EM18" s="4">
        <f t="shared" ref="EM18:FR18" si="5">EM77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FS77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ROW(A47)</f>
        <v>47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B47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Восстановление асфальтового покрытия, t=4 см. на участке тротуара, с подсыпкой щебня t=10 см</v>
      </c>
      <c r="H22" s="3"/>
      <c r="I22" s="3"/>
      <c r="J22" s="3"/>
      <c r="K22" s="3"/>
      <c r="L22" s="3"/>
      <c r="M22" s="3"/>
      <c r="N22" s="3"/>
      <c r="O22" s="3">
        <f t="shared" ref="O22:AT22" si="8">O47</f>
        <v>3611.11</v>
      </c>
      <c r="P22" s="3">
        <f t="shared" si="8"/>
        <v>2912.71</v>
      </c>
      <c r="Q22" s="3">
        <f t="shared" si="8"/>
        <v>327.48</v>
      </c>
      <c r="R22" s="3">
        <f t="shared" si="8"/>
        <v>55.09</v>
      </c>
      <c r="S22" s="3">
        <f t="shared" si="8"/>
        <v>315.83</v>
      </c>
      <c r="T22" s="3">
        <f t="shared" si="8"/>
        <v>0</v>
      </c>
      <c r="U22" s="3">
        <f t="shared" si="8"/>
        <v>0.9499517999999999</v>
      </c>
      <c r="V22" s="3">
        <f t="shared" si="8"/>
        <v>0.13213220000000001</v>
      </c>
      <c r="W22" s="3">
        <f t="shared" si="8"/>
        <v>0</v>
      </c>
      <c r="X22" s="3">
        <f t="shared" si="8"/>
        <v>477.3</v>
      </c>
      <c r="Y22" s="3">
        <f t="shared" si="8"/>
        <v>325.64999999999998</v>
      </c>
      <c r="Z22" s="3">
        <f t="shared" si="8"/>
        <v>0</v>
      </c>
      <c r="AA22" s="3">
        <f t="shared" si="8"/>
        <v>0</v>
      </c>
      <c r="AB22" s="3">
        <f t="shared" si="8"/>
        <v>3611.11</v>
      </c>
      <c r="AC22" s="3">
        <f t="shared" si="8"/>
        <v>2912.71</v>
      </c>
      <c r="AD22" s="3">
        <f t="shared" si="8"/>
        <v>327.48</v>
      </c>
      <c r="AE22" s="3">
        <f t="shared" si="8"/>
        <v>55.09</v>
      </c>
      <c r="AF22" s="3">
        <f t="shared" si="8"/>
        <v>315.83</v>
      </c>
      <c r="AG22" s="3">
        <f t="shared" si="8"/>
        <v>0</v>
      </c>
      <c r="AH22" s="3">
        <f t="shared" si="8"/>
        <v>0.9499517999999999</v>
      </c>
      <c r="AI22" s="3">
        <f t="shared" si="8"/>
        <v>0.13213220000000001</v>
      </c>
      <c r="AJ22" s="3">
        <f t="shared" si="8"/>
        <v>0</v>
      </c>
      <c r="AK22" s="3">
        <f t="shared" si="8"/>
        <v>477.3</v>
      </c>
      <c r="AL22" s="3">
        <f t="shared" si="8"/>
        <v>325.64999999999998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4447.45</v>
      </c>
      <c r="AS22" s="3">
        <f t="shared" si="8"/>
        <v>4447.45</v>
      </c>
      <c r="AT22" s="3">
        <f t="shared" si="8"/>
        <v>0</v>
      </c>
      <c r="AU22" s="3">
        <f t="shared" ref="AU22:BZ22" si="9">AU47</f>
        <v>0</v>
      </c>
      <c r="AV22" s="3">
        <f t="shared" si="9"/>
        <v>2912.71</v>
      </c>
      <c r="AW22" s="3">
        <f t="shared" si="9"/>
        <v>2912.71</v>
      </c>
      <c r="AX22" s="3">
        <f t="shared" si="9"/>
        <v>0</v>
      </c>
      <c r="AY22" s="3">
        <f t="shared" si="9"/>
        <v>2912.71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33.39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CA47</f>
        <v>4447.45</v>
      </c>
      <c r="CB22" s="3">
        <f t="shared" si="10"/>
        <v>4447.45</v>
      </c>
      <c r="CC22" s="3">
        <f t="shared" si="10"/>
        <v>0</v>
      </c>
      <c r="CD22" s="3">
        <f t="shared" si="10"/>
        <v>0</v>
      </c>
      <c r="CE22" s="3">
        <f t="shared" si="10"/>
        <v>2912.71</v>
      </c>
      <c r="CF22" s="3">
        <f t="shared" si="10"/>
        <v>2912.71</v>
      </c>
      <c r="CG22" s="3">
        <f t="shared" si="10"/>
        <v>0</v>
      </c>
      <c r="CH22" s="3">
        <f t="shared" si="10"/>
        <v>2912.71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33.39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DG47</f>
        <v>0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0</v>
      </c>
      <c r="EK22" s="4">
        <f t="shared" si="11"/>
        <v>0</v>
      </c>
      <c r="EL22" s="4">
        <f t="shared" si="11"/>
        <v>0</v>
      </c>
      <c r="EM22" s="4">
        <f t="shared" ref="EM22:FR22" si="12">EM47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FS47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ht="409.5" x14ac:dyDescent="0.2">
      <c r="A24" s="2">
        <v>17</v>
      </c>
      <c r="B24" s="2">
        <v>1</v>
      </c>
      <c r="C24" s="2">
        <f>ROW(SmtRes!A14)</f>
        <v>14</v>
      </c>
      <c r="D24" s="2">
        <f>ROW(EtalonRes!A14)</f>
        <v>14</v>
      </c>
      <c r="E24" s="2" t="s">
        <v>16</v>
      </c>
      <c r="F24" s="2" t="s">
        <v>17</v>
      </c>
      <c r="G24" s="2" t="s">
        <v>18</v>
      </c>
      <c r="H24" s="2" t="s">
        <v>19</v>
      </c>
      <c r="I24" s="2">
        <f>ROUND(1.5/100,7)</f>
        <v>1.4999999999999999E-2</v>
      </c>
      <c r="J24" s="2">
        <v>0</v>
      </c>
      <c r="K24" s="2">
        <f>ROUND(1.5/100,7)</f>
        <v>1.4999999999999999E-2</v>
      </c>
      <c r="L24" s="2"/>
      <c r="M24" s="2"/>
      <c r="N24" s="2"/>
      <c r="O24" s="2">
        <f>ROUND(CP24,2)</f>
        <v>461.68</v>
      </c>
      <c r="P24" s="2">
        <f>SUMIF(SmtRes!AQ1:'SmtRes'!AQ14,"=1",SmtRes!DF1:'SmtRes'!DF14)</f>
        <v>28.740000000000002</v>
      </c>
      <c r="Q24" s="2">
        <f>SUMIF(SmtRes!AQ1:'SmtRes'!AQ14,"=1",SmtRes!DG1:'SmtRes'!DG14)</f>
        <v>262.08999999999997</v>
      </c>
      <c r="R24" s="2">
        <f>SUMIF(SmtRes!AQ1:'SmtRes'!AQ14,"=1",SmtRes!DH1:'SmtRes'!DH14)</f>
        <v>38.739999999999995</v>
      </c>
      <c r="S24" s="2">
        <f>SUMIF(SmtRes!AQ1:'SmtRes'!AQ14,"=1",SmtRes!DI1:'SmtRes'!DI14)</f>
        <v>132.11000000000001</v>
      </c>
      <c r="T24" s="2">
        <f>ROUND(CU24*I24,2)</f>
        <v>0</v>
      </c>
      <c r="U24" s="2">
        <f>SUMIF(SmtRes!AQ1:'SmtRes'!AQ14,"=1",SmtRes!CV1:'SmtRes'!CV14)</f>
        <v>0.41536279999999998</v>
      </c>
      <c r="V24" s="2">
        <f>SUMIF(SmtRes!AQ1:'SmtRes'!AQ14,"=1",SmtRes!CW1:'SmtRes'!CW14)</f>
        <v>9.3225200000000008E-2</v>
      </c>
      <c r="W24" s="2">
        <f>ROUND(CX24*I24,2)</f>
        <v>0</v>
      </c>
      <c r="X24" s="2">
        <f t="shared" ref="X24:Y28" si="14">ROUND(CY24,2)</f>
        <v>251.15</v>
      </c>
      <c r="Y24" s="2">
        <f t="shared" si="14"/>
        <v>194.6</v>
      </c>
      <c r="Z24" s="2"/>
      <c r="AA24" s="2">
        <v>64035731</v>
      </c>
      <c r="AB24" s="2">
        <f>ROUND((AC24+AD24+AF24),6)</f>
        <v>22614.361818000001</v>
      </c>
      <c r="AC24" s="2">
        <f>ROUND((SUM(SmtRes!BQ1:'SmtRes'!BQ14)),6)</f>
        <v>1866.2488000000001</v>
      </c>
      <c r="AD24" s="2">
        <f>ROUND((((SUM(SmtRes!BR1:'SmtRes'!BR14))-(SUM(SmtRes!BS1:'SmtRes'!BS14)))+AE24),6)</f>
        <v>11941.038175</v>
      </c>
      <c r="AE24" s="2">
        <f>ROUND((SUM(SmtRes!BS1:'SmtRes'!BS14)),6)</f>
        <v>2582.7617749999999</v>
      </c>
      <c r="AF24" s="2">
        <f>ROUND((SUM(SmtRes!BT1:'SmtRes'!BT14)),6)</f>
        <v>8807.0748430000003</v>
      </c>
      <c r="AG24" s="2">
        <f>ROUND((AP24),6)</f>
        <v>0</v>
      </c>
      <c r="AH24" s="2">
        <f>(SUM(SmtRes!BU1:'SmtRes'!BU14))</f>
        <v>27.690850000000001</v>
      </c>
      <c r="AI24" s="2">
        <f>(SUM(SmtRes!BV1:'SmtRes'!BV14))</f>
        <v>6.2150000000000007</v>
      </c>
      <c r="AJ24" s="2">
        <f>(AS24)</f>
        <v>0</v>
      </c>
      <c r="AK24" s="2">
        <v>19391.126900000003</v>
      </c>
      <c r="AL24" s="2">
        <v>1866.2488000000001</v>
      </c>
      <c r="AM24" s="2">
        <v>8684.3914000000004</v>
      </c>
      <c r="AN24" s="2">
        <v>1878.3722</v>
      </c>
      <c r="AO24" s="2">
        <v>6962.1145000000006</v>
      </c>
      <c r="AP24" s="2">
        <v>0</v>
      </c>
      <c r="AQ24" s="2">
        <v>21.89</v>
      </c>
      <c r="AR24" s="2">
        <v>4.5200000000000005</v>
      </c>
      <c r="AS24" s="2">
        <v>0</v>
      </c>
      <c r="AT24" s="2">
        <v>147</v>
      </c>
      <c r="AU24" s="2">
        <v>113.9</v>
      </c>
      <c r="AV24" s="2">
        <v>1</v>
      </c>
      <c r="AW24" s="2">
        <v>1</v>
      </c>
      <c r="AX24" s="2"/>
      <c r="AY24" s="2"/>
      <c r="AZ24" s="2">
        <v>1</v>
      </c>
      <c r="BA24" s="2">
        <v>1</v>
      </c>
      <c r="BB24" s="2">
        <v>1</v>
      </c>
      <c r="BC24" s="2">
        <v>1</v>
      </c>
      <c r="BD24" s="2" t="s">
        <v>3</v>
      </c>
      <c r="BE24" s="2" t="s">
        <v>3</v>
      </c>
      <c r="BF24" s="2" t="s">
        <v>3</v>
      </c>
      <c r="BG24" s="2" t="s">
        <v>3</v>
      </c>
      <c r="BH24" s="2">
        <v>0</v>
      </c>
      <c r="BI24" s="2">
        <v>1</v>
      </c>
      <c r="BJ24" s="2" t="s">
        <v>20</v>
      </c>
      <c r="BK24" s="2"/>
      <c r="BL24" s="2"/>
      <c r="BM24" s="2">
        <v>27001</v>
      </c>
      <c r="BN24" s="2">
        <v>0</v>
      </c>
      <c r="BO24" s="2" t="s">
        <v>3</v>
      </c>
      <c r="BP24" s="2">
        <v>0</v>
      </c>
      <c r="BQ24" s="2">
        <v>2</v>
      </c>
      <c r="BR24" s="2">
        <v>0</v>
      </c>
      <c r="BS24" s="2">
        <v>1</v>
      </c>
      <c r="BT24" s="2">
        <v>1</v>
      </c>
      <c r="BU24" s="2">
        <v>1</v>
      </c>
      <c r="BV24" s="2">
        <v>1</v>
      </c>
      <c r="BW24" s="2">
        <v>1</v>
      </c>
      <c r="BX24" s="2">
        <v>1</v>
      </c>
      <c r="BY24" s="2" t="s">
        <v>3</v>
      </c>
      <c r="BZ24" s="2">
        <v>147</v>
      </c>
      <c r="CA24" s="2">
        <v>134</v>
      </c>
      <c r="CB24" s="2" t="s">
        <v>3</v>
      </c>
      <c r="CC24" s="2"/>
      <c r="CD24" s="2"/>
      <c r="CE24" s="2">
        <v>0</v>
      </c>
      <c r="CF24" s="2">
        <v>0</v>
      </c>
      <c r="CG24" s="2">
        <v>0</v>
      </c>
      <c r="CH24" s="2"/>
      <c r="CI24" s="2"/>
      <c r="CJ24" s="2"/>
      <c r="CK24" s="2"/>
      <c r="CL24" s="2"/>
      <c r="CM24" s="2">
        <v>0</v>
      </c>
      <c r="CN24" s="7" t="s">
        <v>311</v>
      </c>
      <c r="CO24" s="2">
        <v>0</v>
      </c>
      <c r="CP24" s="2">
        <f>(P24+Q24+S24+R24)</f>
        <v>461.68</v>
      </c>
      <c r="CQ24" s="2">
        <f>SUMIF(SmtRes!AQ1:'SmtRes'!AQ14,"=1",SmtRes!AA1:'SmtRes'!AA14)</f>
        <v>27104.09</v>
      </c>
      <c r="CR24" s="2">
        <f>SUMIF(SmtRes!AQ1:'SmtRes'!AQ14,"=1",SmtRes!AB1:'SmtRes'!AB14)</f>
        <v>7357.8600000000006</v>
      </c>
      <c r="CS24" s="2">
        <f>SUMIF(SmtRes!AQ1:'SmtRes'!AQ14,"=1",SmtRes!AC1:'SmtRes'!AC14)</f>
        <v>1980.83</v>
      </c>
      <c r="CT24" s="2">
        <f>SUMIF(SmtRes!AQ1:'SmtRes'!AQ14,"=1",SmtRes!AD1:'SmtRes'!AD14)</f>
        <v>318.05</v>
      </c>
      <c r="CU24" s="2">
        <f>AG24</f>
        <v>0</v>
      </c>
      <c r="CV24" s="2">
        <f>SUMIF(SmtRes!AQ1:'SmtRes'!AQ14,"=1",SmtRes!BU1:'SmtRes'!BU14)</f>
        <v>27.690850000000001</v>
      </c>
      <c r="CW24" s="2">
        <f>SUMIF(SmtRes!AQ1:'SmtRes'!AQ14,"=1",SmtRes!BV1:'SmtRes'!BV14)</f>
        <v>6.2150000000000007</v>
      </c>
      <c r="CX24" s="2">
        <f>AJ24</f>
        <v>0</v>
      </c>
      <c r="CY24" s="2">
        <f>(((S24+R24)*AT24)/100)</f>
        <v>251.14950000000005</v>
      </c>
      <c r="CZ24" s="2">
        <f>(((S24+R24)*AU24)/100)</f>
        <v>194.59815000000003</v>
      </c>
      <c r="DA24" s="2"/>
      <c r="DB24" s="2">
        <v>1</v>
      </c>
      <c r="DC24" s="2" t="s">
        <v>3</v>
      </c>
      <c r="DD24" s="2" t="s">
        <v>3</v>
      </c>
      <c r="DE24" s="2" t="s">
        <v>21</v>
      </c>
      <c r="DF24" s="2" t="s">
        <v>21</v>
      </c>
      <c r="DG24" s="2" t="s">
        <v>22</v>
      </c>
      <c r="DH24" s="2" t="s">
        <v>3</v>
      </c>
      <c r="DI24" s="2" t="s">
        <v>22</v>
      </c>
      <c r="DJ24" s="2" t="s">
        <v>21</v>
      </c>
      <c r="DK24" s="2" t="s">
        <v>3</v>
      </c>
      <c r="DL24" s="2" t="s">
        <v>3</v>
      </c>
      <c r="DM24" s="2" t="s">
        <v>23</v>
      </c>
      <c r="DN24" s="2">
        <v>0</v>
      </c>
      <c r="DO24" s="2">
        <v>0</v>
      </c>
      <c r="DP24" s="2">
        <v>1</v>
      </c>
      <c r="DQ24" s="2">
        <v>1</v>
      </c>
      <c r="DR24" s="2"/>
      <c r="DS24" s="2"/>
      <c r="DT24" s="2"/>
      <c r="DU24" s="2">
        <v>1003</v>
      </c>
      <c r="DV24" s="2" t="s">
        <v>19</v>
      </c>
      <c r="DW24" s="2" t="s">
        <v>19</v>
      </c>
      <c r="DX24" s="2">
        <v>100</v>
      </c>
      <c r="DY24" s="2"/>
      <c r="DZ24" s="2" t="s">
        <v>3</v>
      </c>
      <c r="EA24" s="2" t="s">
        <v>3</v>
      </c>
      <c r="EB24" s="2" t="s">
        <v>3</v>
      </c>
      <c r="EC24" s="2" t="s">
        <v>3</v>
      </c>
      <c r="ED24" s="2"/>
      <c r="EE24" s="2">
        <v>61246802</v>
      </c>
      <c r="EF24" s="2">
        <v>2</v>
      </c>
      <c r="EG24" s="2" t="s">
        <v>24</v>
      </c>
      <c r="EH24" s="2">
        <v>21</v>
      </c>
      <c r="EI24" s="2" t="s">
        <v>25</v>
      </c>
      <c r="EJ24" s="2">
        <v>1</v>
      </c>
      <c r="EK24" s="2">
        <v>27001</v>
      </c>
      <c r="EL24" s="2" t="s">
        <v>25</v>
      </c>
      <c r="EM24" s="2" t="s">
        <v>26</v>
      </c>
      <c r="EN24" s="2"/>
      <c r="EO24" s="2" t="s">
        <v>27</v>
      </c>
      <c r="EP24" s="2"/>
      <c r="EQ24" s="2">
        <v>0</v>
      </c>
      <c r="ER24" s="2">
        <v>0</v>
      </c>
      <c r="ES24" s="2">
        <v>0</v>
      </c>
      <c r="ET24" s="2">
        <v>0</v>
      </c>
      <c r="EU24" s="2">
        <v>0</v>
      </c>
      <c r="EV24" s="2">
        <v>0</v>
      </c>
      <c r="EW24" s="2">
        <v>21.89</v>
      </c>
      <c r="EX24" s="2">
        <v>4.5199999999999996</v>
      </c>
      <c r="EY24" s="2">
        <v>0</v>
      </c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>
        <v>0</v>
      </c>
      <c r="FR24" s="2">
        <v>0</v>
      </c>
      <c r="FS24" s="2">
        <v>0</v>
      </c>
      <c r="FT24" s="2"/>
      <c r="FU24" s="2"/>
      <c r="FV24" s="2"/>
      <c r="FW24" s="2"/>
      <c r="FX24" s="2">
        <v>147</v>
      </c>
      <c r="FY24" s="2">
        <v>113.9</v>
      </c>
      <c r="FZ24" s="2"/>
      <c r="GA24" s="2" t="s">
        <v>3</v>
      </c>
      <c r="GB24" s="2"/>
      <c r="GC24" s="2"/>
      <c r="GD24" s="2">
        <v>1</v>
      </c>
      <c r="GE24" s="2"/>
      <c r="GF24" s="2">
        <v>-1670825429</v>
      </c>
      <c r="GG24" s="2">
        <v>2</v>
      </c>
      <c r="GH24" s="2">
        <v>1</v>
      </c>
      <c r="GI24" s="2">
        <v>-2</v>
      </c>
      <c r="GJ24" s="2">
        <v>0</v>
      </c>
      <c r="GK24" s="2">
        <v>0</v>
      </c>
      <c r="GL24" s="2">
        <f t="shared" ref="GL24:GL45" si="15">ROUND(IF(AND(BH24=3,BI24=3,FS24&lt;&gt;0),P24,0),2)</f>
        <v>0</v>
      </c>
      <c r="GM24" s="2">
        <f>ROUND(O24+X24+Y24,2)+GX24</f>
        <v>907.43</v>
      </c>
      <c r="GN24" s="2">
        <f t="shared" ref="GN24:GN45" si="16">IF(OR(BI24=0,BI24=1),GM24-GX24,0)</f>
        <v>907.43</v>
      </c>
      <c r="GO24" s="2">
        <f t="shared" ref="GO24:GO45" si="17">IF(BI24=2,GM24-GX24,0)</f>
        <v>0</v>
      </c>
      <c r="GP24" s="2">
        <f t="shared" ref="GP24:GP45" si="18">IF(BI24=4,GM24-GX24,0)</f>
        <v>0</v>
      </c>
      <c r="GQ24" s="2"/>
      <c r="GR24" s="2">
        <v>0</v>
      </c>
      <c r="GS24" s="2">
        <v>3</v>
      </c>
      <c r="GT24" s="2">
        <v>0</v>
      </c>
      <c r="GU24" s="2" t="s">
        <v>3</v>
      </c>
      <c r="GV24" s="2">
        <f>ROUND((GT24),6)</f>
        <v>0</v>
      </c>
      <c r="GW24" s="2">
        <v>1</v>
      </c>
      <c r="GX24" s="2">
        <f>ROUND(HC24*I24,2)</f>
        <v>0</v>
      </c>
      <c r="GY24" s="2"/>
      <c r="GZ24" s="2"/>
      <c r="HA24" s="2">
        <v>0</v>
      </c>
      <c r="HB24" s="2">
        <v>0</v>
      </c>
      <c r="HC24" s="2">
        <f>GV24*GW24</f>
        <v>0</v>
      </c>
      <c r="HD24" s="2"/>
      <c r="HE24" s="2" t="s">
        <v>3</v>
      </c>
      <c r="HF24" s="2" t="s">
        <v>3</v>
      </c>
      <c r="HG24" s="2"/>
      <c r="HH24" s="2"/>
      <c r="HI24" s="2"/>
      <c r="HJ24" s="2"/>
      <c r="HK24" s="2"/>
      <c r="HL24" s="2"/>
      <c r="HM24" s="2" t="s">
        <v>3</v>
      </c>
      <c r="HN24" s="2" t="s">
        <v>28</v>
      </c>
      <c r="HO24" s="2" t="s">
        <v>29</v>
      </c>
      <c r="HP24" s="2" t="s">
        <v>25</v>
      </c>
      <c r="HQ24" s="2" t="s">
        <v>25</v>
      </c>
      <c r="HR24" s="2"/>
      <c r="HS24" s="2">
        <v>0</v>
      </c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>
        <v>0</v>
      </c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x14ac:dyDescent="0.2">
      <c r="A25" s="2">
        <v>18</v>
      </c>
      <c r="B25" s="2">
        <v>1</v>
      </c>
      <c r="C25" s="2">
        <v>11</v>
      </c>
      <c r="D25" s="2"/>
      <c r="E25" s="2" t="s">
        <v>30</v>
      </c>
      <c r="F25" s="2" t="s">
        <v>31</v>
      </c>
      <c r="G25" s="2" t="s">
        <v>32</v>
      </c>
      <c r="H25" s="2" t="s">
        <v>33</v>
      </c>
      <c r="I25" s="2">
        <f>I24*J25</f>
        <v>1.0499999999999999E-3</v>
      </c>
      <c r="J25" s="2">
        <v>6.9999999999999993E-2</v>
      </c>
      <c r="K25" s="2">
        <v>7.0000000000000007E-2</v>
      </c>
      <c r="L25" s="2"/>
      <c r="M25" s="2"/>
      <c r="N25" s="2"/>
      <c r="O25" s="2">
        <f>ROUND(CP25,2)</f>
        <v>0</v>
      </c>
      <c r="P25" s="2">
        <f>ROUND(CQ25*I25,2)</f>
        <v>0</v>
      </c>
      <c r="Q25" s="2">
        <f>ROUND(CR25*I25,2)</f>
        <v>0</v>
      </c>
      <c r="R25" s="2">
        <f>ROUND(CS25*I25,2)</f>
        <v>0</v>
      </c>
      <c r="S25" s="2">
        <f>ROUND(CT25*I25,2)</f>
        <v>0</v>
      </c>
      <c r="T25" s="2">
        <f>ROUND(CU25*I25,2)</f>
        <v>0</v>
      </c>
      <c r="U25" s="2">
        <f>ROUND(CV25*I25,7)</f>
        <v>0</v>
      </c>
      <c r="V25" s="2">
        <f>ROUND(CW25*I25,7)</f>
        <v>0</v>
      </c>
      <c r="W25" s="2">
        <f>ROUND(CX25*I25,2)</f>
        <v>0</v>
      </c>
      <c r="X25" s="2">
        <f t="shared" si="14"/>
        <v>0</v>
      </c>
      <c r="Y25" s="2">
        <f t="shared" si="14"/>
        <v>0</v>
      </c>
      <c r="Z25" s="2"/>
      <c r="AA25" s="2">
        <v>64035731</v>
      </c>
      <c r="AB25" s="2">
        <f>ROUND((AC25+AD25+AF25),6)</f>
        <v>0</v>
      </c>
      <c r="AC25" s="2">
        <f>ROUND((ES25),6)</f>
        <v>0</v>
      </c>
      <c r="AD25" s="2">
        <f>ROUND((((ET25)-(EU25))+AE25),6)</f>
        <v>0</v>
      </c>
      <c r="AE25" s="2">
        <f t="shared" ref="AE25:AF28" si="19">ROUND((EU25),6)</f>
        <v>0</v>
      </c>
      <c r="AF25" s="2">
        <f t="shared" si="19"/>
        <v>0</v>
      </c>
      <c r="AG25" s="2">
        <f>ROUND((AP25),6)</f>
        <v>0</v>
      </c>
      <c r="AH25" s="2">
        <f t="shared" ref="AH25:AI28" si="20">(EW25)</f>
        <v>0</v>
      </c>
      <c r="AI25" s="2">
        <f t="shared" si="20"/>
        <v>0</v>
      </c>
      <c r="AJ25" s="2">
        <f>(AS25)</f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147</v>
      </c>
      <c r="AU25" s="2">
        <v>134</v>
      </c>
      <c r="AV25" s="2">
        <v>1</v>
      </c>
      <c r="AW25" s="2">
        <v>1</v>
      </c>
      <c r="AX25" s="2"/>
      <c r="AY25" s="2"/>
      <c r="AZ25" s="2">
        <v>1</v>
      </c>
      <c r="BA25" s="2">
        <v>1</v>
      </c>
      <c r="BB25" s="2">
        <v>1</v>
      </c>
      <c r="BC25" s="2">
        <v>1</v>
      </c>
      <c r="BD25" s="2" t="s">
        <v>3</v>
      </c>
      <c r="BE25" s="2" t="s">
        <v>3</v>
      </c>
      <c r="BF25" s="2" t="s">
        <v>3</v>
      </c>
      <c r="BG25" s="2" t="s">
        <v>3</v>
      </c>
      <c r="BH25" s="2">
        <v>3</v>
      </c>
      <c r="BI25" s="2">
        <v>1</v>
      </c>
      <c r="BJ25" s="2" t="s">
        <v>3</v>
      </c>
      <c r="BK25" s="2"/>
      <c r="BL25" s="2"/>
      <c r="BM25" s="2">
        <v>27001</v>
      </c>
      <c r="BN25" s="2">
        <v>0</v>
      </c>
      <c r="BO25" s="2" t="s">
        <v>3</v>
      </c>
      <c r="BP25" s="2">
        <v>0</v>
      </c>
      <c r="BQ25" s="2">
        <v>2</v>
      </c>
      <c r="BR25" s="2">
        <v>0</v>
      </c>
      <c r="BS25" s="2">
        <v>1</v>
      </c>
      <c r="BT25" s="2">
        <v>1</v>
      </c>
      <c r="BU25" s="2">
        <v>1</v>
      </c>
      <c r="BV25" s="2">
        <v>1</v>
      </c>
      <c r="BW25" s="2">
        <v>1</v>
      </c>
      <c r="BX25" s="2">
        <v>1</v>
      </c>
      <c r="BY25" s="2" t="s">
        <v>3</v>
      </c>
      <c r="BZ25" s="2">
        <v>147</v>
      </c>
      <c r="CA25" s="2">
        <v>134</v>
      </c>
      <c r="CB25" s="2" t="s">
        <v>3</v>
      </c>
      <c r="CC25" s="2"/>
      <c r="CD25" s="2"/>
      <c r="CE25" s="2">
        <v>0</v>
      </c>
      <c r="CF25" s="2">
        <v>0</v>
      </c>
      <c r="CG25" s="2">
        <v>0</v>
      </c>
      <c r="CH25" s="2"/>
      <c r="CI25" s="2"/>
      <c r="CJ25" s="2"/>
      <c r="CK25" s="2"/>
      <c r="CL25" s="2"/>
      <c r="CM25" s="2">
        <v>0</v>
      </c>
      <c r="CN25" s="2" t="s">
        <v>3</v>
      </c>
      <c r="CO25" s="2">
        <v>0</v>
      </c>
      <c r="CP25" s="2">
        <f>(P25+Q25+S25+R25)</f>
        <v>0</v>
      </c>
      <c r="CQ25" s="2">
        <f>ROUND(AL25*BC25,2)</f>
        <v>0</v>
      </c>
      <c r="CR25" s="2">
        <f>ROUND(AM25*BB25,2)</f>
        <v>0</v>
      </c>
      <c r="CS25" s="2">
        <f>ROUND(AN25*BS25,2)</f>
        <v>0</v>
      </c>
      <c r="CT25" s="2">
        <f>ROUND(AO25*BA25,2)</f>
        <v>0</v>
      </c>
      <c r="CU25" s="2">
        <f>AG25</f>
        <v>0</v>
      </c>
      <c r="CV25" s="2">
        <f t="shared" ref="CV25:CW28" si="21">AH25</f>
        <v>0</v>
      </c>
      <c r="CW25" s="2">
        <f t="shared" si="21"/>
        <v>0</v>
      </c>
      <c r="CX25" s="2">
        <f>AJ25</f>
        <v>0</v>
      </c>
      <c r="CY25" s="2">
        <f>(((S25+R25)*AT25)/100)</f>
        <v>0</v>
      </c>
      <c r="CZ25" s="2">
        <f>(((S25+R25)*AU25)/100)</f>
        <v>0</v>
      </c>
      <c r="DA25" s="2"/>
      <c r="DB25" s="2"/>
      <c r="DC25" s="2" t="s">
        <v>3</v>
      </c>
      <c r="DD25" s="2" t="s">
        <v>3</v>
      </c>
      <c r="DE25" s="2" t="s">
        <v>3</v>
      </c>
      <c r="DF25" s="2" t="s">
        <v>3</v>
      </c>
      <c r="DG25" s="2" t="s">
        <v>3</v>
      </c>
      <c r="DH25" s="2" t="s">
        <v>3</v>
      </c>
      <c r="DI25" s="2" t="s">
        <v>3</v>
      </c>
      <c r="DJ25" s="2" t="s">
        <v>3</v>
      </c>
      <c r="DK25" s="2" t="s">
        <v>3</v>
      </c>
      <c r="DL25" s="2" t="s">
        <v>3</v>
      </c>
      <c r="DM25" s="2" t="s">
        <v>3</v>
      </c>
      <c r="DN25" s="2">
        <v>0</v>
      </c>
      <c r="DO25" s="2">
        <v>0</v>
      </c>
      <c r="DP25" s="2">
        <v>1</v>
      </c>
      <c r="DQ25" s="2">
        <v>1</v>
      </c>
      <c r="DR25" s="2"/>
      <c r="DS25" s="2"/>
      <c r="DT25" s="2"/>
      <c r="DU25" s="2">
        <v>1009</v>
      </c>
      <c r="DV25" s="2" t="s">
        <v>33</v>
      </c>
      <c r="DW25" s="2" t="s">
        <v>33</v>
      </c>
      <c r="DX25" s="2">
        <v>1000</v>
      </c>
      <c r="DY25" s="2"/>
      <c r="DZ25" s="2" t="s">
        <v>3</v>
      </c>
      <c r="EA25" s="2" t="s">
        <v>3</v>
      </c>
      <c r="EB25" s="2" t="s">
        <v>3</v>
      </c>
      <c r="EC25" s="2" t="s">
        <v>3</v>
      </c>
      <c r="ED25" s="2"/>
      <c r="EE25" s="2">
        <v>61246802</v>
      </c>
      <c r="EF25" s="2">
        <v>2</v>
      </c>
      <c r="EG25" s="2" t="s">
        <v>24</v>
      </c>
      <c r="EH25" s="2">
        <v>21</v>
      </c>
      <c r="EI25" s="2" t="s">
        <v>25</v>
      </c>
      <c r="EJ25" s="2">
        <v>1</v>
      </c>
      <c r="EK25" s="2">
        <v>27001</v>
      </c>
      <c r="EL25" s="2" t="s">
        <v>25</v>
      </c>
      <c r="EM25" s="2" t="s">
        <v>26</v>
      </c>
      <c r="EN25" s="2"/>
      <c r="EO25" s="2" t="s">
        <v>3</v>
      </c>
      <c r="EP25" s="2"/>
      <c r="EQ25" s="2">
        <v>0</v>
      </c>
      <c r="ER25" s="2">
        <v>0</v>
      </c>
      <c r="ES25" s="2">
        <v>0</v>
      </c>
      <c r="ET25" s="2">
        <v>0</v>
      </c>
      <c r="EU25" s="2">
        <v>0</v>
      </c>
      <c r="EV25" s="2">
        <v>0</v>
      </c>
      <c r="EW25" s="2">
        <v>0</v>
      </c>
      <c r="EX25" s="2">
        <v>0</v>
      </c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>
        <v>0</v>
      </c>
      <c r="FR25" s="2">
        <v>0</v>
      </c>
      <c r="FS25" s="2">
        <v>0</v>
      </c>
      <c r="FT25" s="2"/>
      <c r="FU25" s="2"/>
      <c r="FV25" s="2"/>
      <c r="FW25" s="2"/>
      <c r="FX25" s="2">
        <v>147</v>
      </c>
      <c r="FY25" s="2">
        <v>134</v>
      </c>
      <c r="FZ25" s="2"/>
      <c r="GA25" s="2" t="s">
        <v>3</v>
      </c>
      <c r="GB25" s="2"/>
      <c r="GC25" s="2"/>
      <c r="GD25" s="2">
        <v>1</v>
      </c>
      <c r="GE25" s="2"/>
      <c r="GF25" s="2">
        <v>-1692299120</v>
      </c>
      <c r="GG25" s="2">
        <v>2</v>
      </c>
      <c r="GH25" s="2">
        <v>1</v>
      </c>
      <c r="GI25" s="2">
        <v>-2</v>
      </c>
      <c r="GJ25" s="2">
        <v>0</v>
      </c>
      <c r="GK25" s="2">
        <v>0</v>
      </c>
      <c r="GL25" s="2">
        <f t="shared" si="15"/>
        <v>0</v>
      </c>
      <c r="GM25" s="2">
        <f>ROUND(O25+X25+Y25,2)+GX25</f>
        <v>0</v>
      </c>
      <c r="GN25" s="2">
        <f t="shared" si="16"/>
        <v>0</v>
      </c>
      <c r="GO25" s="2">
        <f t="shared" si="17"/>
        <v>0</v>
      </c>
      <c r="GP25" s="2">
        <f t="shared" si="18"/>
        <v>0</v>
      </c>
      <c r="GQ25" s="2"/>
      <c r="GR25" s="2">
        <v>0</v>
      </c>
      <c r="GS25" s="2">
        <v>3</v>
      </c>
      <c r="GT25" s="2">
        <v>0</v>
      </c>
      <c r="GU25" s="2" t="s">
        <v>3</v>
      </c>
      <c r="GV25" s="2">
        <f>ROUND((GT25),6)</f>
        <v>0</v>
      </c>
      <c r="GW25" s="2">
        <v>1</v>
      </c>
      <c r="GX25" s="2">
        <f>ROUND(HC25*I25,2)</f>
        <v>0</v>
      </c>
      <c r="GY25" s="2"/>
      <c r="GZ25" s="2"/>
      <c r="HA25" s="2">
        <v>0</v>
      </c>
      <c r="HB25" s="2">
        <v>0</v>
      </c>
      <c r="HC25" s="2">
        <f>GV25*GW25</f>
        <v>0</v>
      </c>
      <c r="HD25" s="2"/>
      <c r="HE25" s="2" t="s">
        <v>3</v>
      </c>
      <c r="HF25" s="2" t="s">
        <v>3</v>
      </c>
      <c r="HG25" s="2"/>
      <c r="HH25" s="2"/>
      <c r="HI25" s="2"/>
      <c r="HJ25" s="2"/>
      <c r="HK25" s="2"/>
      <c r="HL25" s="2"/>
      <c r="HM25" s="2" t="s">
        <v>3</v>
      </c>
      <c r="HN25" s="2" t="s">
        <v>28</v>
      </c>
      <c r="HO25" s="2" t="s">
        <v>29</v>
      </c>
      <c r="HP25" s="2" t="s">
        <v>25</v>
      </c>
      <c r="HQ25" s="2" t="s">
        <v>25</v>
      </c>
      <c r="HR25" s="2"/>
      <c r="HS25" s="2">
        <v>0</v>
      </c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>
        <v>0</v>
      </c>
      <c r="IL25" s="2"/>
      <c r="IM25" s="2"/>
      <c r="IN25" s="2"/>
      <c r="IO25" s="2"/>
      <c r="IP25" s="2"/>
      <c r="IQ25" s="2"/>
      <c r="IR25" s="2"/>
      <c r="IS25" s="2"/>
      <c r="IT25" s="2"/>
      <c r="IU25" s="2"/>
    </row>
    <row r="26" spans="1:255" x14ac:dyDescent="0.2">
      <c r="A26" s="2">
        <v>18</v>
      </c>
      <c r="B26" s="2">
        <v>1</v>
      </c>
      <c r="C26" s="2">
        <v>13</v>
      </c>
      <c r="D26" s="2"/>
      <c r="E26" s="2" t="s">
        <v>34</v>
      </c>
      <c r="F26" s="2" t="s">
        <v>35</v>
      </c>
      <c r="G26" s="2" t="s">
        <v>36</v>
      </c>
      <c r="H26" s="2" t="s">
        <v>37</v>
      </c>
      <c r="I26" s="2">
        <f>I24*J26</f>
        <v>0.15</v>
      </c>
      <c r="J26" s="2">
        <v>10</v>
      </c>
      <c r="K26" s="2">
        <v>10</v>
      </c>
      <c r="L26" s="2"/>
      <c r="M26" s="2"/>
      <c r="N26" s="2"/>
      <c r="O26" s="2">
        <f>ROUND(CP26,2)</f>
        <v>0</v>
      </c>
      <c r="P26" s="2">
        <f>ROUND(CQ26*I26,2)</f>
        <v>0</v>
      </c>
      <c r="Q26" s="2">
        <f>ROUND(CR26*I26,2)</f>
        <v>0</v>
      </c>
      <c r="R26" s="2">
        <f>ROUND(CS26*I26,2)</f>
        <v>0</v>
      </c>
      <c r="S26" s="2">
        <f>ROUND(CT26*I26,2)</f>
        <v>0</v>
      </c>
      <c r="T26" s="2">
        <f>ROUND(CU26*I26,2)</f>
        <v>0</v>
      </c>
      <c r="U26" s="2">
        <f>ROUND(CV26*I26,7)</f>
        <v>0</v>
      </c>
      <c r="V26" s="2">
        <f>ROUND(CW26*I26,7)</f>
        <v>0</v>
      </c>
      <c r="W26" s="2">
        <f>ROUND(CX26*I26,2)</f>
        <v>0</v>
      </c>
      <c r="X26" s="2">
        <f t="shared" si="14"/>
        <v>0</v>
      </c>
      <c r="Y26" s="2">
        <f t="shared" si="14"/>
        <v>0</v>
      </c>
      <c r="Z26" s="2"/>
      <c r="AA26" s="2">
        <v>64035731</v>
      </c>
      <c r="AB26" s="2">
        <f>ROUND((AC26+AD26+AF26),6)</f>
        <v>0</v>
      </c>
      <c r="AC26" s="2">
        <f>ROUND((ES26),6)</f>
        <v>0</v>
      </c>
      <c r="AD26" s="2">
        <f>ROUND((((ET26)-(EU26))+AE26),6)</f>
        <v>0</v>
      </c>
      <c r="AE26" s="2">
        <f t="shared" si="19"/>
        <v>0</v>
      </c>
      <c r="AF26" s="2">
        <f t="shared" si="19"/>
        <v>0</v>
      </c>
      <c r="AG26" s="2">
        <f>ROUND((AP26),6)</f>
        <v>0</v>
      </c>
      <c r="AH26" s="2">
        <f t="shared" si="20"/>
        <v>0</v>
      </c>
      <c r="AI26" s="2">
        <f t="shared" si="20"/>
        <v>0</v>
      </c>
      <c r="AJ26" s="2">
        <f>(AS26)</f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147</v>
      </c>
      <c r="AU26" s="2">
        <v>134</v>
      </c>
      <c r="AV26" s="2">
        <v>1</v>
      </c>
      <c r="AW26" s="2">
        <v>1</v>
      </c>
      <c r="AX26" s="2"/>
      <c r="AY26" s="2"/>
      <c r="AZ26" s="2">
        <v>1</v>
      </c>
      <c r="BA26" s="2">
        <v>1</v>
      </c>
      <c r="BB26" s="2">
        <v>1</v>
      </c>
      <c r="BC26" s="2">
        <v>1</v>
      </c>
      <c r="BD26" s="2" t="s">
        <v>3</v>
      </c>
      <c r="BE26" s="2" t="s">
        <v>3</v>
      </c>
      <c r="BF26" s="2" t="s">
        <v>3</v>
      </c>
      <c r="BG26" s="2" t="s">
        <v>3</v>
      </c>
      <c r="BH26" s="2">
        <v>3</v>
      </c>
      <c r="BI26" s="2">
        <v>1</v>
      </c>
      <c r="BJ26" s="2" t="s">
        <v>3</v>
      </c>
      <c r="BK26" s="2"/>
      <c r="BL26" s="2"/>
      <c r="BM26" s="2">
        <v>27001</v>
      </c>
      <c r="BN26" s="2">
        <v>0</v>
      </c>
      <c r="BO26" s="2" t="s">
        <v>3</v>
      </c>
      <c r="BP26" s="2">
        <v>0</v>
      </c>
      <c r="BQ26" s="2">
        <v>2</v>
      </c>
      <c r="BR26" s="2">
        <v>0</v>
      </c>
      <c r="BS26" s="2">
        <v>1</v>
      </c>
      <c r="BT26" s="2">
        <v>1</v>
      </c>
      <c r="BU26" s="2">
        <v>1</v>
      </c>
      <c r="BV26" s="2">
        <v>1</v>
      </c>
      <c r="BW26" s="2">
        <v>1</v>
      </c>
      <c r="BX26" s="2">
        <v>1</v>
      </c>
      <c r="BY26" s="2" t="s">
        <v>3</v>
      </c>
      <c r="BZ26" s="2">
        <v>147</v>
      </c>
      <c r="CA26" s="2">
        <v>134</v>
      </c>
      <c r="CB26" s="2" t="s">
        <v>3</v>
      </c>
      <c r="CC26" s="2"/>
      <c r="CD26" s="2"/>
      <c r="CE26" s="2">
        <v>0</v>
      </c>
      <c r="CF26" s="2">
        <v>0</v>
      </c>
      <c r="CG26" s="2">
        <v>0</v>
      </c>
      <c r="CH26" s="2"/>
      <c r="CI26" s="2"/>
      <c r="CJ26" s="2"/>
      <c r="CK26" s="2"/>
      <c r="CL26" s="2"/>
      <c r="CM26" s="2">
        <v>0</v>
      </c>
      <c r="CN26" s="2" t="s">
        <v>3</v>
      </c>
      <c r="CO26" s="2">
        <v>0</v>
      </c>
      <c r="CP26" s="2">
        <f>(P26+Q26+S26+R26)</f>
        <v>0</v>
      </c>
      <c r="CQ26" s="2">
        <f>ROUND(AL26*BC26,2)</f>
        <v>0</v>
      </c>
      <c r="CR26" s="2">
        <f>ROUND(AM26*BB26,2)</f>
        <v>0</v>
      </c>
      <c r="CS26" s="2">
        <f>ROUND(AN26*BS26,2)</f>
        <v>0</v>
      </c>
      <c r="CT26" s="2">
        <f>ROUND(AO26*BA26,2)</f>
        <v>0</v>
      </c>
      <c r="CU26" s="2">
        <f>AG26</f>
        <v>0</v>
      </c>
      <c r="CV26" s="2">
        <f t="shared" si="21"/>
        <v>0</v>
      </c>
      <c r="CW26" s="2">
        <f t="shared" si="21"/>
        <v>0</v>
      </c>
      <c r="CX26" s="2">
        <f>AJ26</f>
        <v>0</v>
      </c>
      <c r="CY26" s="2">
        <f>(((S26+R26)*AT26)/100)</f>
        <v>0</v>
      </c>
      <c r="CZ26" s="2">
        <f>(((S26+R26)*AU26)/100)</f>
        <v>0</v>
      </c>
      <c r="DA26" s="2"/>
      <c r="DB26" s="2"/>
      <c r="DC26" s="2" t="s">
        <v>3</v>
      </c>
      <c r="DD26" s="2" t="s">
        <v>3</v>
      </c>
      <c r="DE26" s="2" t="s">
        <v>3</v>
      </c>
      <c r="DF26" s="2" t="s">
        <v>3</v>
      </c>
      <c r="DG26" s="2" t="s">
        <v>3</v>
      </c>
      <c r="DH26" s="2" t="s">
        <v>3</v>
      </c>
      <c r="DI26" s="2" t="s">
        <v>3</v>
      </c>
      <c r="DJ26" s="2" t="s">
        <v>3</v>
      </c>
      <c r="DK26" s="2" t="s">
        <v>3</v>
      </c>
      <c r="DL26" s="2" t="s">
        <v>3</v>
      </c>
      <c r="DM26" s="2" t="s">
        <v>3</v>
      </c>
      <c r="DN26" s="2">
        <v>0</v>
      </c>
      <c r="DO26" s="2">
        <v>0</v>
      </c>
      <c r="DP26" s="2">
        <v>1</v>
      </c>
      <c r="DQ26" s="2">
        <v>1</v>
      </c>
      <c r="DR26" s="2"/>
      <c r="DS26" s="2"/>
      <c r="DT26" s="2"/>
      <c r="DU26" s="2">
        <v>1003</v>
      </c>
      <c r="DV26" s="2" t="s">
        <v>37</v>
      </c>
      <c r="DW26" s="2" t="s">
        <v>37</v>
      </c>
      <c r="DX26" s="2">
        <v>10</v>
      </c>
      <c r="DY26" s="2"/>
      <c r="DZ26" s="2" t="s">
        <v>3</v>
      </c>
      <c r="EA26" s="2" t="s">
        <v>3</v>
      </c>
      <c r="EB26" s="2" t="s">
        <v>3</v>
      </c>
      <c r="EC26" s="2" t="s">
        <v>3</v>
      </c>
      <c r="ED26" s="2"/>
      <c r="EE26" s="2">
        <v>61246802</v>
      </c>
      <c r="EF26" s="2">
        <v>2</v>
      </c>
      <c r="EG26" s="2" t="s">
        <v>24</v>
      </c>
      <c r="EH26" s="2">
        <v>21</v>
      </c>
      <c r="EI26" s="2" t="s">
        <v>25</v>
      </c>
      <c r="EJ26" s="2">
        <v>1</v>
      </c>
      <c r="EK26" s="2">
        <v>27001</v>
      </c>
      <c r="EL26" s="2" t="s">
        <v>25</v>
      </c>
      <c r="EM26" s="2" t="s">
        <v>26</v>
      </c>
      <c r="EN26" s="2"/>
      <c r="EO26" s="2" t="s">
        <v>3</v>
      </c>
      <c r="EP26" s="2"/>
      <c r="EQ26" s="2">
        <v>0</v>
      </c>
      <c r="ER26" s="2">
        <v>0</v>
      </c>
      <c r="ES26" s="2">
        <v>0</v>
      </c>
      <c r="ET26" s="2">
        <v>0</v>
      </c>
      <c r="EU26" s="2">
        <v>0</v>
      </c>
      <c r="EV26" s="2">
        <v>0</v>
      </c>
      <c r="EW26" s="2">
        <v>0</v>
      </c>
      <c r="EX26" s="2">
        <v>0</v>
      </c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>
        <v>0</v>
      </c>
      <c r="FR26" s="2">
        <v>0</v>
      </c>
      <c r="FS26" s="2">
        <v>0</v>
      </c>
      <c r="FT26" s="2"/>
      <c r="FU26" s="2"/>
      <c r="FV26" s="2"/>
      <c r="FW26" s="2"/>
      <c r="FX26" s="2">
        <v>147</v>
      </c>
      <c r="FY26" s="2">
        <v>134</v>
      </c>
      <c r="FZ26" s="2"/>
      <c r="GA26" s="2" t="s">
        <v>3</v>
      </c>
      <c r="GB26" s="2"/>
      <c r="GC26" s="2"/>
      <c r="GD26" s="2">
        <v>1</v>
      </c>
      <c r="GE26" s="2"/>
      <c r="GF26" s="2">
        <v>-1360623059</v>
      </c>
      <c r="GG26" s="2">
        <v>2</v>
      </c>
      <c r="GH26" s="2">
        <v>1</v>
      </c>
      <c r="GI26" s="2">
        <v>-2</v>
      </c>
      <c r="GJ26" s="2">
        <v>0</v>
      </c>
      <c r="GK26" s="2">
        <v>0</v>
      </c>
      <c r="GL26" s="2">
        <f t="shared" si="15"/>
        <v>0</v>
      </c>
      <c r="GM26" s="2">
        <f>ROUND(O26+X26+Y26,2)+GX26</f>
        <v>0</v>
      </c>
      <c r="GN26" s="2">
        <f t="shared" si="16"/>
        <v>0</v>
      </c>
      <c r="GO26" s="2">
        <f t="shared" si="17"/>
        <v>0</v>
      </c>
      <c r="GP26" s="2">
        <f t="shared" si="18"/>
        <v>0</v>
      </c>
      <c r="GQ26" s="2"/>
      <c r="GR26" s="2">
        <v>0</v>
      </c>
      <c r="GS26" s="2">
        <v>3</v>
      </c>
      <c r="GT26" s="2">
        <v>0</v>
      </c>
      <c r="GU26" s="2" t="s">
        <v>3</v>
      </c>
      <c r="GV26" s="2">
        <f>ROUND((GT26),6)</f>
        <v>0</v>
      </c>
      <c r="GW26" s="2">
        <v>1</v>
      </c>
      <c r="GX26" s="2">
        <f>ROUND(HC26*I26,2)</f>
        <v>0</v>
      </c>
      <c r="GY26" s="2"/>
      <c r="GZ26" s="2"/>
      <c r="HA26" s="2">
        <v>0</v>
      </c>
      <c r="HB26" s="2">
        <v>0</v>
      </c>
      <c r="HC26" s="2">
        <f>GV26*GW26</f>
        <v>0</v>
      </c>
      <c r="HD26" s="2"/>
      <c r="HE26" s="2" t="s">
        <v>3</v>
      </c>
      <c r="HF26" s="2" t="s">
        <v>3</v>
      </c>
      <c r="HG26" s="2"/>
      <c r="HH26" s="2"/>
      <c r="HI26" s="2"/>
      <c r="HJ26" s="2"/>
      <c r="HK26" s="2"/>
      <c r="HL26" s="2"/>
      <c r="HM26" s="2" t="s">
        <v>3</v>
      </c>
      <c r="HN26" s="2" t="s">
        <v>28</v>
      </c>
      <c r="HO26" s="2" t="s">
        <v>29</v>
      </c>
      <c r="HP26" s="2" t="s">
        <v>25</v>
      </c>
      <c r="HQ26" s="2" t="s">
        <v>25</v>
      </c>
      <c r="HR26" s="2"/>
      <c r="HS26" s="2">
        <v>0</v>
      </c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>
        <v>0</v>
      </c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x14ac:dyDescent="0.2">
      <c r="A27" s="2">
        <v>17</v>
      </c>
      <c r="B27" s="2">
        <v>1</v>
      </c>
      <c r="C27" s="2"/>
      <c r="D27" s="2"/>
      <c r="E27" s="2" t="s">
        <v>38</v>
      </c>
      <c r="F27" s="2" t="s">
        <v>39</v>
      </c>
      <c r="G27" s="2" t="s">
        <v>40</v>
      </c>
      <c r="H27" s="2" t="s">
        <v>41</v>
      </c>
      <c r="I27" s="2">
        <v>1.0499999999999999E-3</v>
      </c>
      <c r="J27" s="2">
        <v>0</v>
      </c>
      <c r="K27" s="2">
        <v>1.0499999999999999E-3</v>
      </c>
      <c r="L27" s="2"/>
      <c r="M27" s="2"/>
      <c r="N27" s="2"/>
      <c r="O27" s="2">
        <f>ROUND(CP27,2)</f>
        <v>195.08</v>
      </c>
      <c r="P27" s="2">
        <f>ROUND(CQ27*I27,2)</f>
        <v>195.08</v>
      </c>
      <c r="Q27" s="2">
        <f>ROUND(CR27*I27,2)</f>
        <v>0</v>
      </c>
      <c r="R27" s="2">
        <f>ROUND(CS27*I27,2)</f>
        <v>0</v>
      </c>
      <c r="S27" s="2">
        <f>ROUND(CT27*I27,2)</f>
        <v>0</v>
      </c>
      <c r="T27" s="2">
        <f>ROUND(CU27*I27,2)</f>
        <v>0</v>
      </c>
      <c r="U27" s="2">
        <f>ROUND(CV27*I27,7)</f>
        <v>0</v>
      </c>
      <c r="V27" s="2">
        <f>ROUND(CW27*I27,7)</f>
        <v>0</v>
      </c>
      <c r="W27" s="2">
        <f>ROUND(CX27*I27,2)</f>
        <v>0</v>
      </c>
      <c r="X27" s="2">
        <f t="shared" si="14"/>
        <v>0</v>
      </c>
      <c r="Y27" s="2">
        <f t="shared" si="14"/>
        <v>0</v>
      </c>
      <c r="Z27" s="2"/>
      <c r="AA27" s="2">
        <v>64035731</v>
      </c>
      <c r="AB27" s="2">
        <f>ROUND((AC27+AD27+AF27),6)</f>
        <v>185793</v>
      </c>
      <c r="AC27" s="2">
        <f>ROUND((ES27),6)</f>
        <v>185793</v>
      </c>
      <c r="AD27" s="2">
        <f>ROUND((((ET27)-(EU27))+AE27),6)</f>
        <v>0</v>
      </c>
      <c r="AE27" s="2">
        <f t="shared" si="19"/>
        <v>0</v>
      </c>
      <c r="AF27" s="2">
        <f t="shared" si="19"/>
        <v>0</v>
      </c>
      <c r="AG27" s="2">
        <f>ROUND((AP27),6)</f>
        <v>0</v>
      </c>
      <c r="AH27" s="2">
        <f t="shared" si="20"/>
        <v>0</v>
      </c>
      <c r="AI27" s="2">
        <f t="shared" si="20"/>
        <v>0</v>
      </c>
      <c r="AJ27" s="2">
        <f>(AS27)</f>
        <v>0</v>
      </c>
      <c r="AK27" s="2">
        <v>185793</v>
      </c>
      <c r="AL27" s="2">
        <v>185793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1</v>
      </c>
      <c r="AW27" s="2">
        <v>1</v>
      </c>
      <c r="AX27" s="2"/>
      <c r="AY27" s="2"/>
      <c r="AZ27" s="2">
        <v>1</v>
      </c>
      <c r="BA27" s="2">
        <v>1</v>
      </c>
      <c r="BB27" s="2">
        <v>1</v>
      </c>
      <c r="BC27" s="2">
        <v>1</v>
      </c>
      <c r="BD27" s="2" t="s">
        <v>3</v>
      </c>
      <c r="BE27" s="2" t="s">
        <v>3</v>
      </c>
      <c r="BF27" s="2" t="s">
        <v>3</v>
      </c>
      <c r="BG27" s="2" t="s">
        <v>3</v>
      </c>
      <c r="BH27" s="2">
        <v>3</v>
      </c>
      <c r="BI27" s="2">
        <v>1</v>
      </c>
      <c r="BJ27" s="2" t="s">
        <v>3</v>
      </c>
      <c r="BK27" s="2"/>
      <c r="BL27" s="2"/>
      <c r="BM27" s="2">
        <v>1100</v>
      </c>
      <c r="BN27" s="2">
        <v>0</v>
      </c>
      <c r="BO27" s="2" t="s">
        <v>3</v>
      </c>
      <c r="BP27" s="2">
        <v>0</v>
      </c>
      <c r="BQ27" s="2">
        <v>8</v>
      </c>
      <c r="BR27" s="2">
        <v>0</v>
      </c>
      <c r="BS27" s="2">
        <v>1</v>
      </c>
      <c r="BT27" s="2">
        <v>1</v>
      </c>
      <c r="BU27" s="2">
        <v>1</v>
      </c>
      <c r="BV27" s="2">
        <v>1</v>
      </c>
      <c r="BW27" s="2">
        <v>1</v>
      </c>
      <c r="BX27" s="2">
        <v>1</v>
      </c>
      <c r="BY27" s="2" t="s">
        <v>3</v>
      </c>
      <c r="BZ27" s="2">
        <v>0</v>
      </c>
      <c r="CA27" s="2">
        <v>0</v>
      </c>
      <c r="CB27" s="2" t="s">
        <v>3</v>
      </c>
      <c r="CC27" s="2"/>
      <c r="CD27" s="2"/>
      <c r="CE27" s="2">
        <v>0</v>
      </c>
      <c r="CF27" s="2">
        <v>0</v>
      </c>
      <c r="CG27" s="2">
        <v>0</v>
      </c>
      <c r="CH27" s="2"/>
      <c r="CI27" s="2"/>
      <c r="CJ27" s="2"/>
      <c r="CK27" s="2"/>
      <c r="CL27" s="2"/>
      <c r="CM27" s="2">
        <v>0</v>
      </c>
      <c r="CN27" s="2" t="s">
        <v>3</v>
      </c>
      <c r="CO27" s="2">
        <v>0</v>
      </c>
      <c r="CP27" s="2">
        <f>(P27+Q27+S27+R27)</f>
        <v>195.08</v>
      </c>
      <c r="CQ27" s="2">
        <f>ROUND(AL27,2)</f>
        <v>185793</v>
      </c>
      <c r="CR27" s="2">
        <f>ROUND(AM27,2)</f>
        <v>0</v>
      </c>
      <c r="CS27" s="2">
        <f>ROUND(AN27*BS27,2)</f>
        <v>0</v>
      </c>
      <c r="CT27" s="2">
        <f>ROUND(AO27*BA27,2)</f>
        <v>0</v>
      </c>
      <c r="CU27" s="2">
        <f>AG27</f>
        <v>0</v>
      </c>
      <c r="CV27" s="2">
        <f t="shared" si="21"/>
        <v>0</v>
      </c>
      <c r="CW27" s="2">
        <f t="shared" si="21"/>
        <v>0</v>
      </c>
      <c r="CX27" s="2">
        <f>AJ27</f>
        <v>0</v>
      </c>
      <c r="CY27" s="2">
        <f>(((S27+R27)*AT27)/100)</f>
        <v>0</v>
      </c>
      <c r="CZ27" s="2">
        <f>(((S27+R27)*AU27)/100)</f>
        <v>0</v>
      </c>
      <c r="DA27" s="2"/>
      <c r="DB27" s="2"/>
      <c r="DC27" s="2" t="s">
        <v>3</v>
      </c>
      <c r="DD27" s="2" t="s">
        <v>3</v>
      </c>
      <c r="DE27" s="2" t="s">
        <v>3</v>
      </c>
      <c r="DF27" s="2" t="s">
        <v>3</v>
      </c>
      <c r="DG27" s="2" t="s">
        <v>3</v>
      </c>
      <c r="DH27" s="2" t="s">
        <v>3</v>
      </c>
      <c r="DI27" s="2" t="s">
        <v>3</v>
      </c>
      <c r="DJ27" s="2" t="s">
        <v>3</v>
      </c>
      <c r="DK27" s="2" t="s">
        <v>3</v>
      </c>
      <c r="DL27" s="2" t="s">
        <v>3</v>
      </c>
      <c r="DM27" s="2" t="s">
        <v>3</v>
      </c>
      <c r="DN27" s="2">
        <v>0</v>
      </c>
      <c r="DO27" s="2">
        <v>0</v>
      </c>
      <c r="DP27" s="2">
        <v>1</v>
      </c>
      <c r="DQ27" s="2">
        <v>1</v>
      </c>
      <c r="DR27" s="2"/>
      <c r="DS27" s="2"/>
      <c r="DT27" s="2"/>
      <c r="DU27" s="2">
        <v>1013</v>
      </c>
      <c r="DV27" s="2" t="s">
        <v>41</v>
      </c>
      <c r="DW27" s="2" t="s">
        <v>41</v>
      </c>
      <c r="DX27" s="2">
        <v>1</v>
      </c>
      <c r="DY27" s="2"/>
      <c r="DZ27" s="2" t="s">
        <v>3</v>
      </c>
      <c r="EA27" s="2" t="s">
        <v>3</v>
      </c>
      <c r="EB27" s="2" t="s">
        <v>3</v>
      </c>
      <c r="EC27" s="2" t="s">
        <v>3</v>
      </c>
      <c r="ED27" s="2"/>
      <c r="EE27" s="2">
        <v>61246940</v>
      </c>
      <c r="EF27" s="2">
        <v>8</v>
      </c>
      <c r="EG27" s="2" t="s">
        <v>42</v>
      </c>
      <c r="EH27" s="2">
        <v>0</v>
      </c>
      <c r="EI27" s="2" t="s">
        <v>3</v>
      </c>
      <c r="EJ27" s="2">
        <v>1</v>
      </c>
      <c r="EK27" s="2">
        <v>1100</v>
      </c>
      <c r="EL27" s="2" t="s">
        <v>43</v>
      </c>
      <c r="EM27" s="2" t="s">
        <v>44</v>
      </c>
      <c r="EN27" s="2"/>
      <c r="EO27" s="2" t="s">
        <v>3</v>
      </c>
      <c r="EP27" s="2"/>
      <c r="EQ27" s="2">
        <v>0</v>
      </c>
      <c r="ER27" s="2">
        <v>185793</v>
      </c>
      <c r="ES27" s="2">
        <v>185793</v>
      </c>
      <c r="ET27" s="2">
        <v>0</v>
      </c>
      <c r="EU27" s="2">
        <v>0</v>
      </c>
      <c r="EV27" s="2">
        <v>0</v>
      </c>
      <c r="EW27" s="2">
        <v>0</v>
      </c>
      <c r="EX27" s="2">
        <v>0</v>
      </c>
      <c r="EY27" s="2">
        <v>0</v>
      </c>
      <c r="EZ27" s="2">
        <v>5</v>
      </c>
      <c r="FA27" s="2"/>
      <c r="FB27" s="2"/>
      <c r="FC27" s="2">
        <v>0</v>
      </c>
      <c r="FD27" s="2">
        <v>18</v>
      </c>
      <c r="FE27" s="2"/>
      <c r="FF27" s="2">
        <v>185793</v>
      </c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>
        <v>0</v>
      </c>
      <c r="FR27" s="2">
        <v>0</v>
      </c>
      <c r="FS27" s="2">
        <v>0</v>
      </c>
      <c r="FT27" s="2"/>
      <c r="FU27" s="2"/>
      <c r="FV27" s="2"/>
      <c r="FW27" s="2"/>
      <c r="FX27" s="2">
        <v>0</v>
      </c>
      <c r="FY27" s="2">
        <v>0</v>
      </c>
      <c r="FZ27" s="2"/>
      <c r="GA27" s="2" t="s">
        <v>3</v>
      </c>
      <c r="GB27" s="2"/>
      <c r="GC27" s="2"/>
      <c r="GD27" s="2">
        <v>1</v>
      </c>
      <c r="GE27" s="2"/>
      <c r="GF27" s="2">
        <v>72003313</v>
      </c>
      <c r="GG27" s="2">
        <v>2</v>
      </c>
      <c r="GH27" s="2">
        <v>3</v>
      </c>
      <c r="GI27" s="2">
        <v>-2</v>
      </c>
      <c r="GJ27" s="2">
        <v>0</v>
      </c>
      <c r="GK27" s="2">
        <v>0</v>
      </c>
      <c r="GL27" s="2">
        <f t="shared" si="15"/>
        <v>0</v>
      </c>
      <c r="GM27" s="2">
        <f>ROUND(O27+X27+Y27,2)+GX27</f>
        <v>195.08</v>
      </c>
      <c r="GN27" s="2">
        <f t="shared" si="16"/>
        <v>195.08</v>
      </c>
      <c r="GO27" s="2">
        <f t="shared" si="17"/>
        <v>0</v>
      </c>
      <c r="GP27" s="2">
        <f t="shared" si="18"/>
        <v>0</v>
      </c>
      <c r="GQ27" s="2"/>
      <c r="GR27" s="2">
        <v>1</v>
      </c>
      <c r="GS27" s="2">
        <v>1</v>
      </c>
      <c r="GT27" s="2">
        <v>0</v>
      </c>
      <c r="GU27" s="2" t="s">
        <v>3</v>
      </c>
      <c r="GV27" s="2">
        <f>ROUND((GT27),6)</f>
        <v>0</v>
      </c>
      <c r="GW27" s="2">
        <v>1</v>
      </c>
      <c r="GX27" s="2">
        <f>ROUND(HC27*I27,2)</f>
        <v>0</v>
      </c>
      <c r="GY27" s="2"/>
      <c r="GZ27" s="2"/>
      <c r="HA27" s="2">
        <v>0</v>
      </c>
      <c r="HB27" s="2">
        <v>0</v>
      </c>
      <c r="HC27" s="2">
        <f>GV27*GW27</f>
        <v>0</v>
      </c>
      <c r="HD27" s="2"/>
      <c r="HE27" s="2" t="s">
        <v>3</v>
      </c>
      <c r="HF27" s="2" t="s">
        <v>3</v>
      </c>
      <c r="HG27" s="2">
        <f>ROUND(ROUND(AL27,2)*I27,2)</f>
        <v>195.08</v>
      </c>
      <c r="HH27" s="2"/>
      <c r="HI27" s="2"/>
      <c r="HJ27" s="2"/>
      <c r="HK27" s="2"/>
      <c r="HL27" s="2"/>
      <c r="HM27" s="2" t="s">
        <v>3</v>
      </c>
      <c r="HN27" s="2" t="s">
        <v>3</v>
      </c>
      <c r="HO27" s="2" t="s">
        <v>3</v>
      </c>
      <c r="HP27" s="2" t="s">
        <v>3</v>
      </c>
      <c r="HQ27" s="2" t="s">
        <v>3</v>
      </c>
      <c r="HR27" s="2"/>
      <c r="HS27" s="2">
        <v>0</v>
      </c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>
        <v>0</v>
      </c>
      <c r="IL27" s="2"/>
      <c r="IM27" s="2"/>
      <c r="IN27" s="2"/>
      <c r="IO27" s="2"/>
      <c r="IP27" s="2"/>
      <c r="IQ27" s="2"/>
      <c r="IR27" s="2"/>
      <c r="IS27" s="2"/>
      <c r="IT27" s="2"/>
      <c r="IU27" s="2"/>
    </row>
    <row r="28" spans="1:255" x14ac:dyDescent="0.2">
      <c r="A28" s="2">
        <v>17</v>
      </c>
      <c r="B28" s="2">
        <v>1</v>
      </c>
      <c r="C28" s="2"/>
      <c r="D28" s="2"/>
      <c r="E28" s="2" t="s">
        <v>45</v>
      </c>
      <c r="F28" s="2" t="s">
        <v>46</v>
      </c>
      <c r="G28" s="2" t="s">
        <v>47</v>
      </c>
      <c r="H28" s="2" t="s">
        <v>37</v>
      </c>
      <c r="I28" s="2">
        <f>ROUND(1.5/10,7)</f>
        <v>0.15</v>
      </c>
      <c r="J28" s="2">
        <v>0</v>
      </c>
      <c r="K28" s="2">
        <f>ROUND(1.5/10,7)</f>
        <v>0.15</v>
      </c>
      <c r="L28" s="2"/>
      <c r="M28" s="2"/>
      <c r="N28" s="2"/>
      <c r="O28" s="2">
        <f>ROUND(CP28,2)</f>
        <v>18.79</v>
      </c>
      <c r="P28" s="2">
        <f>ROUND(CQ28*I28,2)</f>
        <v>18.79</v>
      </c>
      <c r="Q28" s="2">
        <f>ROUND(CR28*I28,2)</f>
        <v>0</v>
      </c>
      <c r="R28" s="2">
        <f>ROUND(CS28*I28,2)</f>
        <v>0</v>
      </c>
      <c r="S28" s="2">
        <f>ROUND(CT28*I28,2)</f>
        <v>0</v>
      </c>
      <c r="T28" s="2">
        <f>ROUND(CU28*I28,2)</f>
        <v>0</v>
      </c>
      <c r="U28" s="2">
        <f>ROUND(CV28*I28,7)</f>
        <v>0</v>
      </c>
      <c r="V28" s="2">
        <f>ROUND(CW28*I28,7)</f>
        <v>0</v>
      </c>
      <c r="W28" s="2">
        <f>ROUND(CX28*I28,2)</f>
        <v>0</v>
      </c>
      <c r="X28" s="2">
        <f t="shared" si="14"/>
        <v>0</v>
      </c>
      <c r="Y28" s="2">
        <f t="shared" si="14"/>
        <v>0</v>
      </c>
      <c r="Z28" s="2"/>
      <c r="AA28" s="2">
        <v>64035731</v>
      </c>
      <c r="AB28" s="2">
        <f>ROUND((AC28+AD28+AF28),6)</f>
        <v>107.97</v>
      </c>
      <c r="AC28" s="2">
        <f>ROUND((ES28),6)</f>
        <v>107.97</v>
      </c>
      <c r="AD28" s="2">
        <f>ROUND((((ET28)-(EU28))+AE28),6)</f>
        <v>0</v>
      </c>
      <c r="AE28" s="2">
        <f t="shared" si="19"/>
        <v>0</v>
      </c>
      <c r="AF28" s="2">
        <f t="shared" si="19"/>
        <v>0</v>
      </c>
      <c r="AG28" s="2">
        <f>ROUND((AP28),6)</f>
        <v>0</v>
      </c>
      <c r="AH28" s="2">
        <f t="shared" si="20"/>
        <v>0</v>
      </c>
      <c r="AI28" s="2">
        <f t="shared" si="20"/>
        <v>0</v>
      </c>
      <c r="AJ28" s="2">
        <f>(AS28)</f>
        <v>0</v>
      </c>
      <c r="AK28" s="2">
        <v>107.97</v>
      </c>
      <c r="AL28" s="2">
        <v>107.97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1.1599999999999999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3</v>
      </c>
      <c r="BI28" s="2">
        <v>1</v>
      </c>
      <c r="BJ28" s="2" t="s">
        <v>48</v>
      </c>
      <c r="BK28" s="2"/>
      <c r="BL28" s="2"/>
      <c r="BM28" s="2">
        <v>500001</v>
      </c>
      <c r="BN28" s="2">
        <v>0</v>
      </c>
      <c r="BO28" s="2" t="s">
        <v>46</v>
      </c>
      <c r="BP28" s="2">
        <v>1</v>
      </c>
      <c r="BQ28" s="2">
        <v>8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0</v>
      </c>
      <c r="CA28" s="2">
        <v>0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>(P28+Q28+S28+R28)</f>
        <v>18.79</v>
      </c>
      <c r="CQ28" s="2">
        <f>ROUND(AL28*BC28,2)</f>
        <v>125.25</v>
      </c>
      <c r="CR28" s="2">
        <f>ROUND(AM28*BB28,2)</f>
        <v>0</v>
      </c>
      <c r="CS28" s="2">
        <f>ROUND(AN28*BS28,2)</f>
        <v>0</v>
      </c>
      <c r="CT28" s="2">
        <f>ROUND(AO28*BA28,2)</f>
        <v>0</v>
      </c>
      <c r="CU28" s="2">
        <f>AG28</f>
        <v>0</v>
      </c>
      <c r="CV28" s="2">
        <f t="shared" si="21"/>
        <v>0</v>
      </c>
      <c r="CW28" s="2">
        <f t="shared" si="21"/>
        <v>0</v>
      </c>
      <c r="CX28" s="2">
        <f>AJ28</f>
        <v>0</v>
      </c>
      <c r="CY28" s="2">
        <f>0</f>
        <v>0</v>
      </c>
      <c r="CZ28" s="2">
        <f>0</f>
        <v>0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1003</v>
      </c>
      <c r="DV28" s="2" t="s">
        <v>37</v>
      </c>
      <c r="DW28" s="2" t="s">
        <v>37</v>
      </c>
      <c r="DX28" s="2">
        <v>10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61246694</v>
      </c>
      <c r="EF28" s="2">
        <v>8</v>
      </c>
      <c r="EG28" s="2" t="s">
        <v>42</v>
      </c>
      <c r="EH28" s="2">
        <v>0</v>
      </c>
      <c r="EI28" s="2" t="s">
        <v>3</v>
      </c>
      <c r="EJ28" s="2">
        <v>1</v>
      </c>
      <c r="EK28" s="2">
        <v>500001</v>
      </c>
      <c r="EL28" s="2" t="s">
        <v>49</v>
      </c>
      <c r="EM28" s="2" t="s">
        <v>50</v>
      </c>
      <c r="EN28" s="2"/>
      <c r="EO28" s="2" t="s">
        <v>3</v>
      </c>
      <c r="EP28" s="2"/>
      <c r="EQ28" s="2">
        <v>0</v>
      </c>
      <c r="ER28" s="2">
        <v>107.97</v>
      </c>
      <c r="ES28" s="2">
        <v>107.97</v>
      </c>
      <c r="ET28" s="2">
        <v>0</v>
      </c>
      <c r="EU28" s="2">
        <v>0</v>
      </c>
      <c r="EV28" s="2">
        <v>0</v>
      </c>
      <c r="EW28" s="2">
        <v>0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0</v>
      </c>
      <c r="FY28" s="2">
        <v>0</v>
      </c>
      <c r="FZ28" s="2"/>
      <c r="GA28" s="2" t="s">
        <v>3</v>
      </c>
      <c r="GB28" s="2"/>
      <c r="GC28" s="2"/>
      <c r="GD28" s="2">
        <v>1</v>
      </c>
      <c r="GE28" s="2"/>
      <c r="GF28" s="2">
        <v>-1066988519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si="15"/>
        <v>0</v>
      </c>
      <c r="GM28" s="2">
        <f>ROUND(O28+X28+Y28,2)+GX28</f>
        <v>18.79</v>
      </c>
      <c r="GN28" s="2">
        <f t="shared" si="16"/>
        <v>18.79</v>
      </c>
      <c r="GO28" s="2">
        <f t="shared" si="17"/>
        <v>0</v>
      </c>
      <c r="GP28" s="2">
        <f t="shared" si="18"/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>ROUND((GT28),6)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 s="2">
        <v>17</v>
      </c>
      <c r="B29" s="2">
        <v>1</v>
      </c>
      <c r="C29" s="2"/>
      <c r="D29" s="2"/>
      <c r="E29" s="2" t="s">
        <v>51</v>
      </c>
      <c r="F29" s="2" t="s">
        <v>52</v>
      </c>
      <c r="G29" s="2" t="s">
        <v>53</v>
      </c>
      <c r="H29" s="2" t="s">
        <v>54</v>
      </c>
      <c r="I29" s="2">
        <v>0.03</v>
      </c>
      <c r="J29" s="2">
        <v>0</v>
      </c>
      <c r="K29" s="2">
        <v>0.03</v>
      </c>
      <c r="L29" s="2"/>
      <c r="M29" s="2"/>
      <c r="N29" s="2"/>
      <c r="O29" s="2">
        <f>0</f>
        <v>0</v>
      </c>
      <c r="P29" s="2">
        <f>0</f>
        <v>0</v>
      </c>
      <c r="Q29" s="2">
        <f>0</f>
        <v>0</v>
      </c>
      <c r="R29" s="2">
        <f>0</f>
        <v>0</v>
      </c>
      <c r="S29" s="2">
        <f>0</f>
        <v>0</v>
      </c>
      <c r="T29" s="2">
        <f>0</f>
        <v>0</v>
      </c>
      <c r="U29" s="2">
        <f>0</f>
        <v>0</v>
      </c>
      <c r="V29" s="2">
        <f>0</f>
        <v>0</v>
      </c>
      <c r="W29" s="2">
        <f>0</f>
        <v>0</v>
      </c>
      <c r="X29" s="2">
        <f>0</f>
        <v>0</v>
      </c>
      <c r="Y29" s="2">
        <f>0</f>
        <v>0</v>
      </c>
      <c r="Z29" s="2"/>
      <c r="AA29" s="2">
        <v>64035731</v>
      </c>
      <c r="AB29" s="2">
        <f>ROUND((AK29),6)</f>
        <v>911.94</v>
      </c>
      <c r="AC29" s="2">
        <f>0</f>
        <v>0</v>
      </c>
      <c r="AD29" s="2">
        <f>0</f>
        <v>0</v>
      </c>
      <c r="AE29" s="2">
        <f>0</f>
        <v>0</v>
      </c>
      <c r="AF29" s="2">
        <f>0</f>
        <v>0</v>
      </c>
      <c r="AG29" s="2">
        <f>0</f>
        <v>0</v>
      </c>
      <c r="AH29" s="2">
        <f>0</f>
        <v>0</v>
      </c>
      <c r="AI29" s="2">
        <f>0</f>
        <v>0</v>
      </c>
      <c r="AJ29" s="2">
        <f>0</f>
        <v>0</v>
      </c>
      <c r="AK29" s="2">
        <v>911.94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1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3</v>
      </c>
      <c r="BE29" s="2" t="s">
        <v>3</v>
      </c>
      <c r="BF29" s="2" t="s">
        <v>3</v>
      </c>
      <c r="BG29" s="2" t="s">
        <v>3</v>
      </c>
      <c r="BH29" s="2">
        <v>0</v>
      </c>
      <c r="BI29" s="2">
        <v>1</v>
      </c>
      <c r="BJ29" s="2" t="s">
        <v>52</v>
      </c>
      <c r="BK29" s="2"/>
      <c r="BL29" s="2"/>
      <c r="BM29" s="2">
        <v>700007</v>
      </c>
      <c r="BN29" s="2">
        <v>0</v>
      </c>
      <c r="BO29" s="2" t="s">
        <v>3</v>
      </c>
      <c r="BP29" s="2">
        <v>0</v>
      </c>
      <c r="BQ29" s="2">
        <v>19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3</v>
      </c>
      <c r="BZ29" s="2">
        <v>90</v>
      </c>
      <c r="CA29" s="2">
        <v>42</v>
      </c>
      <c r="CB29" s="2" t="s">
        <v>3</v>
      </c>
      <c r="CC29" s="2"/>
      <c r="CD29" s="2"/>
      <c r="CE29" s="2">
        <v>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2" t="s">
        <v>3</v>
      </c>
      <c r="CO29" s="2">
        <v>0</v>
      </c>
      <c r="CP29" s="2">
        <f>AB29*AZ29</f>
        <v>911.94</v>
      </c>
      <c r="CQ29" s="2">
        <v>0</v>
      </c>
      <c r="CR29" s="2">
        <v>0</v>
      </c>
      <c r="CS29" s="2">
        <v>0</v>
      </c>
      <c r="CT29" s="2">
        <v>0</v>
      </c>
      <c r="CU29" s="2">
        <v>0</v>
      </c>
      <c r="CV29" s="2">
        <v>0</v>
      </c>
      <c r="CW29" s="2">
        <v>0</v>
      </c>
      <c r="CX29" s="2">
        <v>0</v>
      </c>
      <c r="CY29" s="2">
        <v>0</v>
      </c>
      <c r="CZ29" s="2">
        <v>0</v>
      </c>
      <c r="DA29" s="2"/>
      <c r="DB29" s="2"/>
      <c r="DC29" s="2" t="s">
        <v>3</v>
      </c>
      <c r="DD29" s="2" t="s">
        <v>3</v>
      </c>
      <c r="DE29" s="2" t="s">
        <v>3</v>
      </c>
      <c r="DF29" s="2" t="s">
        <v>3</v>
      </c>
      <c r="DG29" s="2" t="s">
        <v>3</v>
      </c>
      <c r="DH29" s="2" t="s">
        <v>3</v>
      </c>
      <c r="DI29" s="2" t="s">
        <v>3</v>
      </c>
      <c r="DJ29" s="2" t="s">
        <v>3</v>
      </c>
      <c r="DK29" s="2" t="s">
        <v>3</v>
      </c>
      <c r="DL29" s="2" t="s">
        <v>3</v>
      </c>
      <c r="DM29" s="2" t="s">
        <v>3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1013</v>
      </c>
      <c r="DV29" s="2" t="s">
        <v>54</v>
      </c>
      <c r="DW29" s="2" t="s">
        <v>54</v>
      </c>
      <c r="DX29" s="2">
        <v>1</v>
      </c>
      <c r="DY29" s="2"/>
      <c r="DZ29" s="2" t="s">
        <v>3</v>
      </c>
      <c r="EA29" s="2" t="s">
        <v>3</v>
      </c>
      <c r="EB29" s="2" t="s">
        <v>3</v>
      </c>
      <c r="EC29" s="2" t="s">
        <v>3</v>
      </c>
      <c r="ED29" s="2"/>
      <c r="EE29" s="2">
        <v>61247200</v>
      </c>
      <c r="EF29" s="2">
        <v>19</v>
      </c>
      <c r="EG29" s="2" t="s">
        <v>55</v>
      </c>
      <c r="EH29" s="2">
        <v>106</v>
      </c>
      <c r="EI29" s="2" t="s">
        <v>55</v>
      </c>
      <c r="EJ29" s="2">
        <v>1</v>
      </c>
      <c r="EK29" s="2">
        <v>700007</v>
      </c>
      <c r="EL29" s="2" t="s">
        <v>55</v>
      </c>
      <c r="EM29" s="2" t="s">
        <v>56</v>
      </c>
      <c r="EN29" s="2"/>
      <c r="EO29" s="2" t="s">
        <v>3</v>
      </c>
      <c r="EP29" s="2"/>
      <c r="EQ29" s="2">
        <v>0</v>
      </c>
      <c r="ER29" s="2">
        <v>0</v>
      </c>
      <c r="ES29" s="2">
        <v>0</v>
      </c>
      <c r="ET29" s="2">
        <v>0</v>
      </c>
      <c r="EU29" s="2">
        <v>0</v>
      </c>
      <c r="EV29" s="2">
        <v>0</v>
      </c>
      <c r="EW29" s="2">
        <v>0</v>
      </c>
      <c r="EX29" s="2">
        <v>0</v>
      </c>
      <c r="EY29" s="2">
        <v>0</v>
      </c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0</v>
      </c>
      <c r="FY29" s="2">
        <v>0</v>
      </c>
      <c r="FZ29" s="2"/>
      <c r="GA29" s="2" t="s">
        <v>3</v>
      </c>
      <c r="GB29" s="2"/>
      <c r="GC29" s="2"/>
      <c r="GD29" s="2">
        <v>1</v>
      </c>
      <c r="GE29" s="2"/>
      <c r="GF29" s="2">
        <v>710099658</v>
      </c>
      <c r="GG29" s="2">
        <v>2</v>
      </c>
      <c r="GH29" s="2">
        <v>1</v>
      </c>
      <c r="GI29" s="2">
        <v>-2</v>
      </c>
      <c r="GJ29" s="2">
        <v>2</v>
      </c>
      <c r="GK29" s="2">
        <v>0</v>
      </c>
      <c r="GL29" s="2">
        <f t="shared" si="15"/>
        <v>0</v>
      </c>
      <c r="GM29" s="2">
        <f>ROUND(CP29*I29,2)</f>
        <v>27.36</v>
      </c>
      <c r="GN29" s="2">
        <f t="shared" si="16"/>
        <v>27.36</v>
      </c>
      <c r="GO29" s="2">
        <f t="shared" si="17"/>
        <v>0</v>
      </c>
      <c r="GP29" s="2">
        <f t="shared" si="18"/>
        <v>0</v>
      </c>
      <c r="GQ29" s="2"/>
      <c r="GR29" s="2">
        <v>0</v>
      </c>
      <c r="GS29" s="2">
        <v>3</v>
      </c>
      <c r="GT29" s="2">
        <v>0</v>
      </c>
      <c r="GU29" s="2" t="s">
        <v>3</v>
      </c>
      <c r="GV29" s="2">
        <f>0</f>
        <v>0</v>
      </c>
      <c r="GW29" s="2">
        <v>1</v>
      </c>
      <c r="GX29" s="2">
        <f>0</f>
        <v>0</v>
      </c>
      <c r="GY29" s="2"/>
      <c r="GZ29" s="2"/>
      <c r="HA29" s="2">
        <v>0</v>
      </c>
      <c r="HB29" s="2">
        <v>0</v>
      </c>
      <c r="HC29" s="2">
        <v>0</v>
      </c>
      <c r="HD29" s="2">
        <f>GM29</f>
        <v>27.36</v>
      </c>
      <c r="HE29" s="2" t="s">
        <v>3</v>
      </c>
      <c r="HF29" s="2" t="s">
        <v>3</v>
      </c>
      <c r="HG29" s="2"/>
      <c r="HH29" s="2"/>
      <c r="HI29" s="2"/>
      <c r="HJ29" s="2"/>
      <c r="HK29" s="2"/>
      <c r="HL29" s="2"/>
      <c r="HM29" s="2" t="s">
        <v>3</v>
      </c>
      <c r="HN29" s="2" t="s">
        <v>57</v>
      </c>
      <c r="HO29" s="2" t="s">
        <v>58</v>
      </c>
      <c r="HP29" s="2" t="s">
        <v>55</v>
      </c>
      <c r="HQ29" s="2" t="s">
        <v>55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x14ac:dyDescent="0.2">
      <c r="A30" s="2">
        <v>17</v>
      </c>
      <c r="B30" s="2">
        <v>1</v>
      </c>
      <c r="C30" s="2"/>
      <c r="D30" s="2"/>
      <c r="E30" s="2" t="s">
        <v>59</v>
      </c>
      <c r="F30" s="2" t="s">
        <v>60</v>
      </c>
      <c r="G30" s="2" t="s">
        <v>61</v>
      </c>
      <c r="H30" s="2" t="s">
        <v>54</v>
      </c>
      <c r="I30" s="2">
        <v>0.03</v>
      </c>
      <c r="J30" s="2">
        <v>0</v>
      </c>
      <c r="K30" s="2">
        <v>0.03</v>
      </c>
      <c r="L30" s="2"/>
      <c r="M30" s="2"/>
      <c r="N30" s="2"/>
      <c r="O30" s="2">
        <f>0</f>
        <v>0</v>
      </c>
      <c r="P30" s="2">
        <f>0</f>
        <v>0</v>
      </c>
      <c r="Q30" s="2">
        <f>0</f>
        <v>0</v>
      </c>
      <c r="R30" s="2">
        <f>0</f>
        <v>0</v>
      </c>
      <c r="S30" s="2">
        <f>0</f>
        <v>0</v>
      </c>
      <c r="T30" s="2">
        <f>0</f>
        <v>0</v>
      </c>
      <c r="U30" s="2">
        <f>0</f>
        <v>0</v>
      </c>
      <c r="V30" s="2">
        <f>0</f>
        <v>0</v>
      </c>
      <c r="W30" s="2">
        <f>0</f>
        <v>0</v>
      </c>
      <c r="X30" s="2">
        <f>0</f>
        <v>0</v>
      </c>
      <c r="Y30" s="2">
        <f>0</f>
        <v>0</v>
      </c>
      <c r="Z30" s="2"/>
      <c r="AA30" s="2">
        <v>64035731</v>
      </c>
      <c r="AB30" s="2">
        <f>ROUND((AK30),6)</f>
        <v>201.02</v>
      </c>
      <c r="AC30" s="2">
        <f>0</f>
        <v>0</v>
      </c>
      <c r="AD30" s="2">
        <f>0</f>
        <v>0</v>
      </c>
      <c r="AE30" s="2">
        <f>0</f>
        <v>0</v>
      </c>
      <c r="AF30" s="2">
        <f>0</f>
        <v>0</v>
      </c>
      <c r="AG30" s="2">
        <f>0</f>
        <v>0</v>
      </c>
      <c r="AH30" s="2">
        <f>0</f>
        <v>0</v>
      </c>
      <c r="AI30" s="2">
        <f>0</f>
        <v>0</v>
      </c>
      <c r="AJ30" s="2">
        <f>0</f>
        <v>0</v>
      </c>
      <c r="AK30" s="2">
        <v>201.02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60</v>
      </c>
      <c r="BK30" s="2"/>
      <c r="BL30" s="2"/>
      <c r="BM30" s="2">
        <v>700008</v>
      </c>
      <c r="BN30" s="2">
        <v>0</v>
      </c>
      <c r="BO30" s="2" t="s">
        <v>3</v>
      </c>
      <c r="BP30" s="2">
        <v>0</v>
      </c>
      <c r="BQ30" s="2">
        <v>10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94</v>
      </c>
      <c r="CA30" s="2">
        <v>61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>AB30*AZ30</f>
        <v>201.02</v>
      </c>
      <c r="CQ30" s="2">
        <v>0</v>
      </c>
      <c r="CR30" s="2">
        <v>0</v>
      </c>
      <c r="CS30" s="2">
        <v>0</v>
      </c>
      <c r="CT30" s="2">
        <v>0</v>
      </c>
      <c r="CU30" s="2">
        <v>0</v>
      </c>
      <c r="CV30" s="2">
        <v>0</v>
      </c>
      <c r="CW30" s="2">
        <v>0</v>
      </c>
      <c r="CX30" s="2">
        <v>0</v>
      </c>
      <c r="CY30" s="2">
        <v>0</v>
      </c>
      <c r="CZ30" s="2"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54</v>
      </c>
      <c r="DW30" s="2" t="s">
        <v>54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61247201</v>
      </c>
      <c r="EF30" s="2">
        <v>10</v>
      </c>
      <c r="EG30" s="2" t="s">
        <v>62</v>
      </c>
      <c r="EH30" s="2">
        <v>107</v>
      </c>
      <c r="EI30" s="2" t="s">
        <v>63</v>
      </c>
      <c r="EJ30" s="2">
        <v>1</v>
      </c>
      <c r="EK30" s="2">
        <v>700008</v>
      </c>
      <c r="EL30" s="2" t="s">
        <v>64</v>
      </c>
      <c r="EM30" s="2" t="s">
        <v>65</v>
      </c>
      <c r="EN30" s="2"/>
      <c r="EO30" s="2" t="s">
        <v>3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0</v>
      </c>
      <c r="FY30" s="2">
        <v>0</v>
      </c>
      <c r="FZ30" s="2"/>
      <c r="GA30" s="2" t="s">
        <v>3</v>
      </c>
      <c r="GB30" s="2"/>
      <c r="GC30" s="2"/>
      <c r="GD30" s="2">
        <v>1</v>
      </c>
      <c r="GE30" s="2"/>
      <c r="GF30" s="2">
        <v>722638241</v>
      </c>
      <c r="GG30" s="2">
        <v>2</v>
      </c>
      <c r="GH30" s="2">
        <v>1</v>
      </c>
      <c r="GI30" s="2">
        <v>-2</v>
      </c>
      <c r="GJ30" s="2">
        <v>2</v>
      </c>
      <c r="GK30" s="2">
        <v>0</v>
      </c>
      <c r="GL30" s="2">
        <f t="shared" si="15"/>
        <v>0</v>
      </c>
      <c r="GM30" s="2">
        <f>ROUND(CP30*I30,2)</f>
        <v>6.03</v>
      </c>
      <c r="GN30" s="2">
        <f t="shared" si="16"/>
        <v>6.03</v>
      </c>
      <c r="GO30" s="2">
        <f t="shared" si="17"/>
        <v>0</v>
      </c>
      <c r="GP30" s="2">
        <f t="shared" si="18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>0</f>
        <v>0</v>
      </c>
      <c r="GW30" s="2">
        <v>1</v>
      </c>
      <c r="GX30" s="2">
        <f>0</f>
        <v>0</v>
      </c>
      <c r="GY30" s="2"/>
      <c r="GZ30" s="2"/>
      <c r="HA30" s="2">
        <v>0</v>
      </c>
      <c r="HB30" s="2">
        <v>0</v>
      </c>
      <c r="HC30" s="2">
        <v>0</v>
      </c>
      <c r="HD30" s="2">
        <f>GM30</f>
        <v>6.03</v>
      </c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66</v>
      </c>
      <c r="HO30" s="2" t="s">
        <v>67</v>
      </c>
      <c r="HP30" s="2" t="s">
        <v>63</v>
      </c>
      <c r="HQ30" s="2" t="s">
        <v>63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ht="409.5" x14ac:dyDescent="0.2">
      <c r="A31" s="2">
        <v>17</v>
      </c>
      <c r="B31" s="2">
        <v>1</v>
      </c>
      <c r="C31" s="2">
        <f>ROW(SmtRes!A21)</f>
        <v>21</v>
      </c>
      <c r="D31" s="2">
        <f>ROW(EtalonRes!A21)</f>
        <v>21</v>
      </c>
      <c r="E31" s="2" t="s">
        <v>68</v>
      </c>
      <c r="F31" s="2" t="s">
        <v>69</v>
      </c>
      <c r="G31" s="2" t="s">
        <v>70</v>
      </c>
      <c r="H31" s="2" t="s">
        <v>71</v>
      </c>
      <c r="I31" s="2">
        <f>ROUND((1/1000)*10,7)</f>
        <v>0.01</v>
      </c>
      <c r="J31" s="2">
        <v>0</v>
      </c>
      <c r="K31" s="2">
        <f>ROUND((1/1000)*10,7)</f>
        <v>0.01</v>
      </c>
      <c r="L31" s="2"/>
      <c r="M31" s="2"/>
      <c r="N31" s="2"/>
      <c r="O31" s="2">
        <f t="shared" ref="O31:O45" si="22">ROUND(CP31,2)</f>
        <v>186.26</v>
      </c>
      <c r="P31" s="2">
        <f>SUMIF(SmtRes!AQ15:'SmtRes'!AQ21,"=1",SmtRes!DF15:'SmtRes'!DF21)</f>
        <v>0.8</v>
      </c>
      <c r="Q31" s="2">
        <f>SUMIF(SmtRes!AQ15:'SmtRes'!AQ21,"=1",SmtRes!DG15:'SmtRes'!DG21)</f>
        <v>67.37</v>
      </c>
      <c r="R31" s="2">
        <f>SUMIF(SmtRes!AQ15:'SmtRes'!AQ21,"=1",SmtRes!DH15:'SmtRes'!DH21)</f>
        <v>16.89</v>
      </c>
      <c r="S31" s="2">
        <f>SUMIF(SmtRes!AQ15:'SmtRes'!AQ21,"=1",SmtRes!DI15:'SmtRes'!DI21)</f>
        <v>101.2</v>
      </c>
      <c r="T31" s="2">
        <f t="shared" ref="T31:T45" si="23">ROUND(CU31*I31,2)</f>
        <v>0</v>
      </c>
      <c r="U31" s="2">
        <f>SUMIF(SmtRes!AQ15:'SmtRes'!AQ21,"=1",SmtRes!CV15:'SmtRes'!CV21)</f>
        <v>0.30739499999999997</v>
      </c>
      <c r="V31" s="2">
        <f>SUMIF(SmtRes!AQ15:'SmtRes'!AQ21,"=1",SmtRes!CW15:'SmtRes'!CW21)</f>
        <v>4.0149999999999998E-2</v>
      </c>
      <c r="W31" s="2">
        <f t="shared" ref="W31:W45" si="24">ROUND(CX31*I31,2)</f>
        <v>0</v>
      </c>
      <c r="X31" s="2">
        <f t="shared" ref="X31:X45" si="25">ROUND(CY31,2)</f>
        <v>133.44</v>
      </c>
      <c r="Y31" s="2">
        <f t="shared" ref="Y31:Y45" si="26">ROUND(CZ31,2)</f>
        <v>77.290000000000006</v>
      </c>
      <c r="Z31" s="2"/>
      <c r="AA31" s="2">
        <v>64035731</v>
      </c>
      <c r="AB31" s="2">
        <f t="shared" ref="AB31:AB45" si="27">ROUND((AC31+AD31+AF31),6)</f>
        <v>15795.477333000001</v>
      </c>
      <c r="AC31" s="2">
        <f>ROUND((SUM(SmtRes!BQ15:'SmtRes'!BQ21)),6)</f>
        <v>71.42</v>
      </c>
      <c r="AD31" s="2">
        <f>ROUND((((SUM(SmtRes!BR15:'SmtRes'!BR21))-(SUM(SmtRes!BS15:'SmtRes'!BS21)))+AE31),6)</f>
        <v>5604.3065379999998</v>
      </c>
      <c r="AE31" s="2">
        <f>ROUND((SUM(SmtRes!BS15:'SmtRes'!BS21)),6)</f>
        <v>1688.9503130000001</v>
      </c>
      <c r="AF31" s="2">
        <f>ROUND((SUM(SmtRes!BT15:'SmtRes'!BT21)),6)</f>
        <v>10119.750795</v>
      </c>
      <c r="AG31" s="2">
        <f t="shared" ref="AG31:AG45" si="28">ROUND((AP31),6)</f>
        <v>0</v>
      </c>
      <c r="AH31" s="2">
        <f>(SUM(SmtRes!BU15:'SmtRes'!BU21))</f>
        <v>30.739500000000003</v>
      </c>
      <c r="AI31" s="2">
        <f>(SUM(SmtRes!BV15:'SmtRes'!BV21))</f>
        <v>4.0149999999999997</v>
      </c>
      <c r="AJ31" s="2">
        <f t="shared" ref="AJ31:AJ45" si="29">(AS31)</f>
        <v>0</v>
      </c>
      <c r="AK31" s="2">
        <v>13375.409799999999</v>
      </c>
      <c r="AL31" s="2">
        <v>71.42</v>
      </c>
      <c r="AM31" s="2">
        <v>4075.8593000000001</v>
      </c>
      <c r="AN31" s="2">
        <v>1228.3274999999999</v>
      </c>
      <c r="AO31" s="2">
        <v>7999.8029999999999</v>
      </c>
      <c r="AP31" s="2">
        <v>0</v>
      </c>
      <c r="AQ31" s="2">
        <v>24.3</v>
      </c>
      <c r="AR31" s="2">
        <v>2.92</v>
      </c>
      <c r="AS31" s="2">
        <v>0</v>
      </c>
      <c r="AT31" s="2">
        <v>113</v>
      </c>
      <c r="AU31" s="2">
        <v>65.45</v>
      </c>
      <c r="AV31" s="2">
        <v>1</v>
      </c>
      <c r="AW31" s="2">
        <v>1</v>
      </c>
      <c r="AX31" s="2"/>
      <c r="AY31" s="2"/>
      <c r="AZ31" s="2">
        <v>1</v>
      </c>
      <c r="BA31" s="2">
        <v>1</v>
      </c>
      <c r="BB31" s="2">
        <v>1</v>
      </c>
      <c r="BC31" s="2">
        <v>1</v>
      </c>
      <c r="BD31" s="2" t="s">
        <v>3</v>
      </c>
      <c r="BE31" s="2" t="s">
        <v>3</v>
      </c>
      <c r="BF31" s="2" t="s">
        <v>3</v>
      </c>
      <c r="BG31" s="2" t="s">
        <v>3</v>
      </c>
      <c r="BH31" s="2">
        <v>0</v>
      </c>
      <c r="BI31" s="2">
        <v>1</v>
      </c>
      <c r="BJ31" s="2" t="s">
        <v>72</v>
      </c>
      <c r="BK31" s="2"/>
      <c r="BL31" s="2"/>
      <c r="BM31" s="2">
        <v>27005</v>
      </c>
      <c r="BN31" s="2">
        <v>0</v>
      </c>
      <c r="BO31" s="2" t="s">
        <v>3</v>
      </c>
      <c r="BP31" s="2">
        <v>0</v>
      </c>
      <c r="BQ31" s="2">
        <v>2</v>
      </c>
      <c r="BR31" s="2">
        <v>0</v>
      </c>
      <c r="BS31" s="2">
        <v>1</v>
      </c>
      <c r="BT31" s="2">
        <v>1</v>
      </c>
      <c r="BU31" s="2">
        <v>1</v>
      </c>
      <c r="BV31" s="2">
        <v>1</v>
      </c>
      <c r="BW31" s="2">
        <v>1</v>
      </c>
      <c r="BX31" s="2">
        <v>1</v>
      </c>
      <c r="BY31" s="2" t="s">
        <v>3</v>
      </c>
      <c r="BZ31" s="2">
        <v>113</v>
      </c>
      <c r="CA31" s="2">
        <v>77</v>
      </c>
      <c r="CB31" s="2" t="s">
        <v>3</v>
      </c>
      <c r="CC31" s="2"/>
      <c r="CD31" s="2"/>
      <c r="CE31" s="2">
        <v>0</v>
      </c>
      <c r="CF31" s="2">
        <v>0</v>
      </c>
      <c r="CG31" s="2">
        <v>0</v>
      </c>
      <c r="CH31" s="2"/>
      <c r="CI31" s="2"/>
      <c r="CJ31" s="2"/>
      <c r="CK31" s="2"/>
      <c r="CL31" s="2"/>
      <c r="CM31" s="2">
        <v>0</v>
      </c>
      <c r="CN31" s="7" t="s">
        <v>312</v>
      </c>
      <c r="CO31" s="2">
        <v>0</v>
      </c>
      <c r="CP31" s="2">
        <f t="shared" ref="CP31:CP45" si="30">(P31+Q31+S31+R31)</f>
        <v>186.26</v>
      </c>
      <c r="CQ31" s="2">
        <f>SUMIF(SmtRes!AQ15:'SmtRes'!AQ21,"=1",SmtRes!AA15:'SmtRes'!AA21)</f>
        <v>40</v>
      </c>
      <c r="CR31" s="2">
        <f>SUMIF(SmtRes!AQ15:'SmtRes'!AQ21,"=1",SmtRes!AB15:'SmtRes'!AB21)</f>
        <v>4831.66</v>
      </c>
      <c r="CS31" s="2">
        <f>SUMIF(SmtRes!AQ15:'SmtRes'!AQ21,"=1",SmtRes!AC15:'SmtRes'!AC21)</f>
        <v>1233.1300000000001</v>
      </c>
      <c r="CT31" s="2">
        <f>SUMIF(SmtRes!AQ15:'SmtRes'!AQ21,"=1",SmtRes!AD15:'SmtRes'!AD21)</f>
        <v>329.21</v>
      </c>
      <c r="CU31" s="2">
        <f t="shared" ref="CU31:CU45" si="31">AG31</f>
        <v>0</v>
      </c>
      <c r="CV31" s="2">
        <f>SUMIF(SmtRes!AQ15:'SmtRes'!AQ21,"=1",SmtRes!BU15:'SmtRes'!BU21)</f>
        <v>30.739500000000003</v>
      </c>
      <c r="CW31" s="2">
        <f>SUMIF(SmtRes!AQ15:'SmtRes'!AQ21,"=1",SmtRes!BV15:'SmtRes'!BV21)</f>
        <v>4.0149999999999997</v>
      </c>
      <c r="CX31" s="2">
        <f t="shared" ref="CX31:CX45" si="32">AJ31</f>
        <v>0</v>
      </c>
      <c r="CY31" s="2">
        <f t="shared" ref="CY31:CY38" si="33">(((S31+R31)*AT31)/100)</f>
        <v>133.4417</v>
      </c>
      <c r="CZ31" s="2">
        <f t="shared" ref="CZ31:CZ38" si="34">(((S31+R31)*AU31)/100)</f>
        <v>77.289905000000005</v>
      </c>
      <c r="DA31" s="2"/>
      <c r="DB31" s="2">
        <v>3</v>
      </c>
      <c r="DC31" s="2" t="s">
        <v>3</v>
      </c>
      <c r="DD31" s="2" t="s">
        <v>3</v>
      </c>
      <c r="DE31" s="2" t="s">
        <v>21</v>
      </c>
      <c r="DF31" s="2" t="s">
        <v>21</v>
      </c>
      <c r="DG31" s="2" t="s">
        <v>22</v>
      </c>
      <c r="DH31" s="2" t="s">
        <v>3</v>
      </c>
      <c r="DI31" s="2" t="s">
        <v>22</v>
      </c>
      <c r="DJ31" s="2" t="s">
        <v>21</v>
      </c>
      <c r="DK31" s="2" t="s">
        <v>3</v>
      </c>
      <c r="DL31" s="2" t="s">
        <v>3</v>
      </c>
      <c r="DM31" s="2" t="s">
        <v>23</v>
      </c>
      <c r="DN31" s="2">
        <v>0</v>
      </c>
      <c r="DO31" s="2">
        <v>0</v>
      </c>
      <c r="DP31" s="2">
        <v>1</v>
      </c>
      <c r="DQ31" s="2">
        <v>1</v>
      </c>
      <c r="DR31" s="2"/>
      <c r="DS31" s="2"/>
      <c r="DT31" s="2"/>
      <c r="DU31" s="2">
        <v>1005</v>
      </c>
      <c r="DV31" s="2" t="s">
        <v>71</v>
      </c>
      <c r="DW31" s="2" t="s">
        <v>71</v>
      </c>
      <c r="DX31" s="2">
        <v>100</v>
      </c>
      <c r="DY31" s="2"/>
      <c r="DZ31" s="2" t="s">
        <v>3</v>
      </c>
      <c r="EA31" s="2" t="s">
        <v>3</v>
      </c>
      <c r="EB31" s="2" t="s">
        <v>3</v>
      </c>
      <c r="EC31" s="2" t="s">
        <v>3</v>
      </c>
      <c r="ED31" s="2"/>
      <c r="EE31" s="2">
        <v>61247115</v>
      </c>
      <c r="EF31" s="2">
        <v>2</v>
      </c>
      <c r="EG31" s="2" t="s">
        <v>24</v>
      </c>
      <c r="EH31" s="2">
        <v>21</v>
      </c>
      <c r="EI31" s="2" t="s">
        <v>25</v>
      </c>
      <c r="EJ31" s="2">
        <v>1</v>
      </c>
      <c r="EK31" s="2">
        <v>27005</v>
      </c>
      <c r="EL31" s="2" t="s">
        <v>73</v>
      </c>
      <c r="EM31" s="2" t="s">
        <v>26</v>
      </c>
      <c r="EN31" s="2"/>
      <c r="EO31" s="2" t="s">
        <v>74</v>
      </c>
      <c r="EP31" s="2"/>
      <c r="EQ31" s="2">
        <v>0</v>
      </c>
      <c r="ER31" s="2">
        <v>0</v>
      </c>
      <c r="ES31" s="2">
        <v>0</v>
      </c>
      <c r="ET31" s="2">
        <v>0</v>
      </c>
      <c r="EU31" s="2">
        <v>0</v>
      </c>
      <c r="EV31" s="2">
        <v>0</v>
      </c>
      <c r="EW31" s="2">
        <v>24.3</v>
      </c>
      <c r="EX31" s="2">
        <v>2.92</v>
      </c>
      <c r="EY31" s="2">
        <v>0</v>
      </c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>
        <v>0</v>
      </c>
      <c r="FR31" s="2">
        <v>0</v>
      </c>
      <c r="FS31" s="2">
        <v>0</v>
      </c>
      <c r="FT31" s="2"/>
      <c r="FU31" s="2"/>
      <c r="FV31" s="2"/>
      <c r="FW31" s="2"/>
      <c r="FX31" s="2">
        <v>113</v>
      </c>
      <c r="FY31" s="2">
        <v>65.45</v>
      </c>
      <c r="FZ31" s="2"/>
      <c r="GA31" s="2" t="s">
        <v>3</v>
      </c>
      <c r="GB31" s="2"/>
      <c r="GC31" s="2"/>
      <c r="GD31" s="2">
        <v>1</v>
      </c>
      <c r="GE31" s="2"/>
      <c r="GF31" s="2">
        <v>945844563</v>
      </c>
      <c r="GG31" s="2">
        <v>2</v>
      </c>
      <c r="GH31" s="2">
        <v>1</v>
      </c>
      <c r="GI31" s="2">
        <v>-2</v>
      </c>
      <c r="GJ31" s="2">
        <v>0</v>
      </c>
      <c r="GK31" s="2">
        <v>0</v>
      </c>
      <c r="GL31" s="2">
        <f t="shared" si="15"/>
        <v>0</v>
      </c>
      <c r="GM31" s="2">
        <f t="shared" ref="GM31:GM45" si="35">ROUND(O31+X31+Y31,2)+GX31</f>
        <v>396.99</v>
      </c>
      <c r="GN31" s="2">
        <f t="shared" si="16"/>
        <v>396.99</v>
      </c>
      <c r="GO31" s="2">
        <f t="shared" si="17"/>
        <v>0</v>
      </c>
      <c r="GP31" s="2">
        <f t="shared" si="18"/>
        <v>0</v>
      </c>
      <c r="GQ31" s="2"/>
      <c r="GR31" s="2">
        <v>0</v>
      </c>
      <c r="GS31" s="2">
        <v>3</v>
      </c>
      <c r="GT31" s="2">
        <v>0</v>
      </c>
      <c r="GU31" s="2" t="s">
        <v>3</v>
      </c>
      <c r="GV31" s="2">
        <f t="shared" ref="GV31:GV45" si="36">ROUND((GT31),6)</f>
        <v>0</v>
      </c>
      <c r="GW31" s="2">
        <v>1</v>
      </c>
      <c r="GX31" s="2">
        <f t="shared" ref="GX31:GX45" si="37">ROUND(HC31*I31,2)</f>
        <v>0</v>
      </c>
      <c r="GY31" s="2"/>
      <c r="GZ31" s="2"/>
      <c r="HA31" s="2">
        <v>0</v>
      </c>
      <c r="HB31" s="2">
        <v>0</v>
      </c>
      <c r="HC31" s="2">
        <f t="shared" ref="HC31:HC45" si="38">GV31*GW31</f>
        <v>0</v>
      </c>
      <c r="HD31" s="2"/>
      <c r="HE31" s="2" t="s">
        <v>3</v>
      </c>
      <c r="HF31" s="2" t="s">
        <v>3</v>
      </c>
      <c r="HG31" s="2"/>
      <c r="HH31" s="2"/>
      <c r="HI31" s="2"/>
      <c r="HJ31" s="2"/>
      <c r="HK31" s="2"/>
      <c r="HL31" s="2"/>
      <c r="HM31" s="2" t="s">
        <v>3</v>
      </c>
      <c r="HN31" s="2" t="s">
        <v>75</v>
      </c>
      <c r="HO31" s="2" t="s">
        <v>76</v>
      </c>
      <c r="HP31" s="2" t="s">
        <v>73</v>
      </c>
      <c r="HQ31" s="2" t="s">
        <v>73</v>
      </c>
      <c r="HR31" s="2"/>
      <c r="HS31" s="2">
        <v>0</v>
      </c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>
        <v>0</v>
      </c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x14ac:dyDescent="0.2">
      <c r="A32" s="2">
        <v>18</v>
      </c>
      <c r="B32" s="2">
        <v>1</v>
      </c>
      <c r="C32" s="2">
        <v>21</v>
      </c>
      <c r="D32" s="2"/>
      <c r="E32" s="2" t="s">
        <v>77</v>
      </c>
      <c r="F32" s="2" t="s">
        <v>78</v>
      </c>
      <c r="G32" s="2" t="s">
        <v>79</v>
      </c>
      <c r="H32" s="2" t="s">
        <v>80</v>
      </c>
      <c r="I32" s="2">
        <f>I31*J32</f>
        <v>0.17399999999999999</v>
      </c>
      <c r="J32" s="2">
        <v>17.399999999999999</v>
      </c>
      <c r="K32" s="2">
        <v>17.399999999999999</v>
      </c>
      <c r="L32" s="2"/>
      <c r="M32" s="2"/>
      <c r="N32" s="2"/>
      <c r="O32" s="2">
        <f t="shared" si="22"/>
        <v>0</v>
      </c>
      <c r="P32" s="2">
        <f>ROUND(CQ32*I32,2)</f>
        <v>0</v>
      </c>
      <c r="Q32" s="2">
        <f>ROUND(CR32*I32,2)</f>
        <v>0</v>
      </c>
      <c r="R32" s="2">
        <f>ROUND(CS32*I32,2)</f>
        <v>0</v>
      </c>
      <c r="S32" s="2">
        <f>ROUND(CT32*I32,2)</f>
        <v>0</v>
      </c>
      <c r="T32" s="2">
        <f t="shared" si="23"/>
        <v>0</v>
      </c>
      <c r="U32" s="2">
        <f>ROUND(CV32*I32,7)</f>
        <v>0</v>
      </c>
      <c r="V32" s="2">
        <f>ROUND(CW32*I32,7)</f>
        <v>0</v>
      </c>
      <c r="W32" s="2">
        <f t="shared" si="24"/>
        <v>0</v>
      </c>
      <c r="X32" s="2">
        <f t="shared" si="25"/>
        <v>0</v>
      </c>
      <c r="Y32" s="2">
        <f t="shared" si="26"/>
        <v>0</v>
      </c>
      <c r="Z32" s="2"/>
      <c r="AA32" s="2">
        <v>64035731</v>
      </c>
      <c r="AB32" s="2">
        <f t="shared" si="27"/>
        <v>0</v>
      </c>
      <c r="AC32" s="2">
        <f>ROUND((ES32),6)</f>
        <v>0</v>
      </c>
      <c r="AD32" s="2">
        <f>ROUND((((ET32)-(EU32))+AE32),6)</f>
        <v>0</v>
      </c>
      <c r="AE32" s="2">
        <f>ROUND((EU32),6)</f>
        <v>0</v>
      </c>
      <c r="AF32" s="2">
        <f>ROUND((EV32),6)</f>
        <v>0</v>
      </c>
      <c r="AG32" s="2">
        <f t="shared" si="28"/>
        <v>0</v>
      </c>
      <c r="AH32" s="2">
        <f>(EW32)</f>
        <v>0</v>
      </c>
      <c r="AI32" s="2">
        <f>(EX32)</f>
        <v>0</v>
      </c>
      <c r="AJ32" s="2">
        <f t="shared" si="29"/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113</v>
      </c>
      <c r="AU32" s="2">
        <v>77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3</v>
      </c>
      <c r="BI32" s="2">
        <v>1</v>
      </c>
      <c r="BJ32" s="2" t="s">
        <v>3</v>
      </c>
      <c r="BK32" s="2"/>
      <c r="BL32" s="2"/>
      <c r="BM32" s="2">
        <v>27005</v>
      </c>
      <c r="BN32" s="2">
        <v>0</v>
      </c>
      <c r="BO32" s="2" t="s">
        <v>3</v>
      </c>
      <c r="BP32" s="2">
        <v>0</v>
      </c>
      <c r="BQ32" s="2">
        <v>2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113</v>
      </c>
      <c r="CA32" s="2">
        <v>77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0"/>
        <v>0</v>
      </c>
      <c r="CQ32" s="2">
        <f>ROUND(AL32*BC32,2)</f>
        <v>0</v>
      </c>
      <c r="CR32" s="2">
        <f>ROUND(AM32*BB32,2)</f>
        <v>0</v>
      </c>
      <c r="CS32" s="2">
        <f>ROUND(AN32*BS32,2)</f>
        <v>0</v>
      </c>
      <c r="CT32" s="2">
        <f>ROUND(AO32*BA32,2)</f>
        <v>0</v>
      </c>
      <c r="CU32" s="2">
        <f t="shared" si="31"/>
        <v>0</v>
      </c>
      <c r="CV32" s="2">
        <f>AH32</f>
        <v>0</v>
      </c>
      <c r="CW32" s="2">
        <f>AI32</f>
        <v>0</v>
      </c>
      <c r="CX32" s="2">
        <f t="shared" si="32"/>
        <v>0</v>
      </c>
      <c r="CY32" s="2">
        <f t="shared" si="33"/>
        <v>0</v>
      </c>
      <c r="CZ32" s="2">
        <f t="shared" si="34"/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1007</v>
      </c>
      <c r="DV32" s="2" t="s">
        <v>80</v>
      </c>
      <c r="DW32" s="2" t="s">
        <v>80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61247115</v>
      </c>
      <c r="EF32" s="2">
        <v>2</v>
      </c>
      <c r="EG32" s="2" t="s">
        <v>24</v>
      </c>
      <c r="EH32" s="2">
        <v>21</v>
      </c>
      <c r="EI32" s="2" t="s">
        <v>25</v>
      </c>
      <c r="EJ32" s="2">
        <v>1</v>
      </c>
      <c r="EK32" s="2">
        <v>27005</v>
      </c>
      <c r="EL32" s="2" t="s">
        <v>73</v>
      </c>
      <c r="EM32" s="2" t="s">
        <v>26</v>
      </c>
      <c r="EN32" s="2"/>
      <c r="EO32" s="2" t="s">
        <v>3</v>
      </c>
      <c r="EP32" s="2"/>
      <c r="EQ32" s="2">
        <v>0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113</v>
      </c>
      <c r="FY32" s="2">
        <v>77</v>
      </c>
      <c r="FZ32" s="2"/>
      <c r="GA32" s="2" t="s">
        <v>3</v>
      </c>
      <c r="GB32" s="2"/>
      <c r="GC32" s="2"/>
      <c r="GD32" s="2">
        <v>1</v>
      </c>
      <c r="GE32" s="2"/>
      <c r="GF32" s="2">
        <v>1737021368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15"/>
        <v>0</v>
      </c>
      <c r="GM32" s="2">
        <f t="shared" si="35"/>
        <v>0</v>
      </c>
      <c r="GN32" s="2">
        <f t="shared" si="16"/>
        <v>0</v>
      </c>
      <c r="GO32" s="2">
        <f t="shared" si="17"/>
        <v>0</v>
      </c>
      <c r="GP32" s="2">
        <f t="shared" si="18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36"/>
        <v>0</v>
      </c>
      <c r="GW32" s="2">
        <v>1</v>
      </c>
      <c r="GX32" s="2">
        <f t="shared" si="37"/>
        <v>0</v>
      </c>
      <c r="GY32" s="2"/>
      <c r="GZ32" s="2"/>
      <c r="HA32" s="2">
        <v>0</v>
      </c>
      <c r="HB32" s="2">
        <v>0</v>
      </c>
      <c r="HC32" s="2">
        <f t="shared" si="38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75</v>
      </c>
      <c r="HO32" s="2" t="s">
        <v>76</v>
      </c>
      <c r="HP32" s="2" t="s">
        <v>73</v>
      </c>
      <c r="HQ32" s="2" t="s">
        <v>73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 s="2">
        <v>17</v>
      </c>
      <c r="B33" s="2">
        <v>1</v>
      </c>
      <c r="C33" s="2"/>
      <c r="D33" s="2"/>
      <c r="E33" s="2" t="s">
        <v>81</v>
      </c>
      <c r="F33" s="2" t="s">
        <v>82</v>
      </c>
      <c r="G33" s="2" t="s">
        <v>83</v>
      </c>
      <c r="H33" s="2" t="s">
        <v>80</v>
      </c>
      <c r="I33" s="2">
        <v>0.17399999999999999</v>
      </c>
      <c r="J33" s="2">
        <v>0</v>
      </c>
      <c r="K33" s="2">
        <v>0.17399999999999999</v>
      </c>
      <c r="L33" s="2"/>
      <c r="M33" s="2"/>
      <c r="N33" s="2"/>
      <c r="O33" s="2">
        <f t="shared" si="22"/>
        <v>1020.48</v>
      </c>
      <c r="P33" s="2">
        <f>ROUND(CQ33*I33,2)</f>
        <v>1020.48</v>
      </c>
      <c r="Q33" s="2">
        <f>ROUND(CR33*I33,2)</f>
        <v>0</v>
      </c>
      <c r="R33" s="2">
        <f>ROUND(CS33*I33,2)</f>
        <v>0</v>
      </c>
      <c r="S33" s="2">
        <f>ROUND(CT33*I33,2)</f>
        <v>0</v>
      </c>
      <c r="T33" s="2">
        <f t="shared" si="23"/>
        <v>0</v>
      </c>
      <c r="U33" s="2">
        <f>ROUND(CV33*I33,7)</f>
        <v>0</v>
      </c>
      <c r="V33" s="2">
        <f>ROUND(CW33*I33,7)</f>
        <v>0</v>
      </c>
      <c r="W33" s="2">
        <f t="shared" si="24"/>
        <v>0</v>
      </c>
      <c r="X33" s="2">
        <f t="shared" si="25"/>
        <v>0</v>
      </c>
      <c r="Y33" s="2">
        <f t="shared" si="26"/>
        <v>0</v>
      </c>
      <c r="Z33" s="2"/>
      <c r="AA33" s="2">
        <v>64035731</v>
      </c>
      <c r="AB33" s="2">
        <f t="shared" si="27"/>
        <v>5864.85</v>
      </c>
      <c r="AC33" s="2">
        <f>ROUND((ES33),6)</f>
        <v>5864.85</v>
      </c>
      <c r="AD33" s="2">
        <f>ROUND((((ET33)-(EU33))+AE33),6)</f>
        <v>0</v>
      </c>
      <c r="AE33" s="2">
        <f>ROUND((EU33),6)</f>
        <v>0</v>
      </c>
      <c r="AF33" s="2">
        <f>ROUND((EV33),6)</f>
        <v>0</v>
      </c>
      <c r="AG33" s="2">
        <f t="shared" si="28"/>
        <v>0</v>
      </c>
      <c r="AH33" s="2">
        <f>(EW33)</f>
        <v>0</v>
      </c>
      <c r="AI33" s="2">
        <f>(EX33)</f>
        <v>0</v>
      </c>
      <c r="AJ33" s="2">
        <f t="shared" si="29"/>
        <v>0</v>
      </c>
      <c r="AK33" s="2">
        <v>5864.85</v>
      </c>
      <c r="AL33" s="2">
        <v>5864.85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1</v>
      </c>
      <c r="AW33" s="2">
        <v>1</v>
      </c>
      <c r="AX33" s="2"/>
      <c r="AY33" s="2"/>
      <c r="AZ33" s="2">
        <v>1</v>
      </c>
      <c r="BA33" s="2">
        <v>1</v>
      </c>
      <c r="BB33" s="2">
        <v>1</v>
      </c>
      <c r="BC33" s="2">
        <v>1</v>
      </c>
      <c r="BD33" s="2" t="s">
        <v>3</v>
      </c>
      <c r="BE33" s="2" t="s">
        <v>3</v>
      </c>
      <c r="BF33" s="2" t="s">
        <v>3</v>
      </c>
      <c r="BG33" s="2" t="s">
        <v>3</v>
      </c>
      <c r="BH33" s="2">
        <v>3</v>
      </c>
      <c r="BI33" s="2">
        <v>1</v>
      </c>
      <c r="BJ33" s="2" t="s">
        <v>3</v>
      </c>
      <c r="BK33" s="2"/>
      <c r="BL33" s="2"/>
      <c r="BM33" s="2">
        <v>1100</v>
      </c>
      <c r="BN33" s="2">
        <v>0</v>
      </c>
      <c r="BO33" s="2" t="s">
        <v>3</v>
      </c>
      <c r="BP33" s="2">
        <v>0</v>
      </c>
      <c r="BQ33" s="2">
        <v>8</v>
      </c>
      <c r="BR33" s="2">
        <v>0</v>
      </c>
      <c r="BS33" s="2">
        <v>1</v>
      </c>
      <c r="BT33" s="2">
        <v>1</v>
      </c>
      <c r="BU33" s="2">
        <v>1</v>
      </c>
      <c r="BV33" s="2">
        <v>1</v>
      </c>
      <c r="BW33" s="2">
        <v>1</v>
      </c>
      <c r="BX33" s="2">
        <v>1</v>
      </c>
      <c r="BY33" s="2" t="s">
        <v>3</v>
      </c>
      <c r="BZ33" s="2">
        <v>0</v>
      </c>
      <c r="CA33" s="2">
        <v>0</v>
      </c>
      <c r="CB33" s="2" t="s">
        <v>3</v>
      </c>
      <c r="CC33" s="2"/>
      <c r="CD33" s="2"/>
      <c r="CE33" s="2">
        <v>0</v>
      </c>
      <c r="CF33" s="2">
        <v>0</v>
      </c>
      <c r="CG33" s="2">
        <v>0</v>
      </c>
      <c r="CH33" s="2"/>
      <c r="CI33" s="2"/>
      <c r="CJ33" s="2"/>
      <c r="CK33" s="2"/>
      <c r="CL33" s="2"/>
      <c r="CM33" s="2">
        <v>0</v>
      </c>
      <c r="CN33" s="2" t="s">
        <v>3</v>
      </c>
      <c r="CO33" s="2">
        <v>0</v>
      </c>
      <c r="CP33" s="2">
        <f t="shared" si="30"/>
        <v>1020.48</v>
      </c>
      <c r="CQ33" s="2">
        <f>ROUND(AL33,2)</f>
        <v>5864.85</v>
      </c>
      <c r="CR33" s="2">
        <f>ROUND(AM33,2)</f>
        <v>0</v>
      </c>
      <c r="CS33" s="2">
        <f>ROUND(AN33*BS33,2)</f>
        <v>0</v>
      </c>
      <c r="CT33" s="2">
        <f>ROUND(AO33*BA33,2)</f>
        <v>0</v>
      </c>
      <c r="CU33" s="2">
        <f t="shared" si="31"/>
        <v>0</v>
      </c>
      <c r="CV33" s="2">
        <f>AH33</f>
        <v>0</v>
      </c>
      <c r="CW33" s="2">
        <f>AI33</f>
        <v>0</v>
      </c>
      <c r="CX33" s="2">
        <f t="shared" si="32"/>
        <v>0</v>
      </c>
      <c r="CY33" s="2">
        <f t="shared" si="33"/>
        <v>0</v>
      </c>
      <c r="CZ33" s="2">
        <f t="shared" si="34"/>
        <v>0</v>
      </c>
      <c r="DA33" s="2"/>
      <c r="DB33" s="2"/>
      <c r="DC33" s="2" t="s">
        <v>3</v>
      </c>
      <c r="DD33" s="2" t="s">
        <v>3</v>
      </c>
      <c r="DE33" s="2" t="s">
        <v>3</v>
      </c>
      <c r="DF33" s="2" t="s">
        <v>3</v>
      </c>
      <c r="DG33" s="2" t="s">
        <v>3</v>
      </c>
      <c r="DH33" s="2" t="s">
        <v>3</v>
      </c>
      <c r="DI33" s="2" t="s">
        <v>3</v>
      </c>
      <c r="DJ33" s="2" t="s">
        <v>3</v>
      </c>
      <c r="DK33" s="2" t="s">
        <v>3</v>
      </c>
      <c r="DL33" s="2" t="s">
        <v>3</v>
      </c>
      <c r="DM33" s="2" t="s">
        <v>3</v>
      </c>
      <c r="DN33" s="2">
        <v>0</v>
      </c>
      <c r="DO33" s="2">
        <v>0</v>
      </c>
      <c r="DP33" s="2">
        <v>1</v>
      </c>
      <c r="DQ33" s="2">
        <v>1</v>
      </c>
      <c r="DR33" s="2"/>
      <c r="DS33" s="2"/>
      <c r="DT33" s="2"/>
      <c r="DU33" s="2">
        <v>1007</v>
      </c>
      <c r="DV33" s="2" t="s">
        <v>80</v>
      </c>
      <c r="DW33" s="2" t="s">
        <v>80</v>
      </c>
      <c r="DX33" s="2">
        <v>1</v>
      </c>
      <c r="DY33" s="2"/>
      <c r="DZ33" s="2" t="s">
        <v>3</v>
      </c>
      <c r="EA33" s="2" t="s">
        <v>3</v>
      </c>
      <c r="EB33" s="2" t="s">
        <v>3</v>
      </c>
      <c r="EC33" s="2" t="s">
        <v>3</v>
      </c>
      <c r="ED33" s="2"/>
      <c r="EE33" s="2">
        <v>61246940</v>
      </c>
      <c r="EF33" s="2">
        <v>8</v>
      </c>
      <c r="EG33" s="2" t="s">
        <v>42</v>
      </c>
      <c r="EH33" s="2">
        <v>0</v>
      </c>
      <c r="EI33" s="2" t="s">
        <v>3</v>
      </c>
      <c r="EJ33" s="2">
        <v>1</v>
      </c>
      <c r="EK33" s="2">
        <v>1100</v>
      </c>
      <c r="EL33" s="2" t="s">
        <v>43</v>
      </c>
      <c r="EM33" s="2" t="s">
        <v>44</v>
      </c>
      <c r="EN33" s="2"/>
      <c r="EO33" s="2" t="s">
        <v>3</v>
      </c>
      <c r="EP33" s="2"/>
      <c r="EQ33" s="2">
        <v>0</v>
      </c>
      <c r="ER33" s="2">
        <v>5864.85</v>
      </c>
      <c r="ES33" s="2">
        <v>5864.85</v>
      </c>
      <c r="ET33" s="2">
        <v>0</v>
      </c>
      <c r="EU33" s="2">
        <v>0</v>
      </c>
      <c r="EV33" s="2">
        <v>0</v>
      </c>
      <c r="EW33" s="2">
        <v>0</v>
      </c>
      <c r="EX33" s="2">
        <v>0</v>
      </c>
      <c r="EY33" s="2">
        <v>0</v>
      </c>
      <c r="EZ33" s="2">
        <v>5</v>
      </c>
      <c r="FA33" s="2"/>
      <c r="FB33" s="2"/>
      <c r="FC33" s="2">
        <v>0</v>
      </c>
      <c r="FD33" s="2">
        <v>18</v>
      </c>
      <c r="FE33" s="2"/>
      <c r="FF33" s="2">
        <v>5864.85</v>
      </c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>
        <v>0</v>
      </c>
      <c r="FR33" s="2">
        <v>0</v>
      </c>
      <c r="FS33" s="2">
        <v>0</v>
      </c>
      <c r="FT33" s="2"/>
      <c r="FU33" s="2"/>
      <c r="FV33" s="2"/>
      <c r="FW33" s="2"/>
      <c r="FX33" s="2">
        <v>0</v>
      </c>
      <c r="FY33" s="2">
        <v>0</v>
      </c>
      <c r="FZ33" s="2"/>
      <c r="GA33" s="2" t="s">
        <v>3</v>
      </c>
      <c r="GB33" s="2"/>
      <c r="GC33" s="2"/>
      <c r="GD33" s="2">
        <v>1</v>
      </c>
      <c r="GE33" s="2"/>
      <c r="GF33" s="2">
        <v>335128032</v>
      </c>
      <c r="GG33" s="2">
        <v>2</v>
      </c>
      <c r="GH33" s="2">
        <v>3</v>
      </c>
      <c r="GI33" s="2">
        <v>-2</v>
      </c>
      <c r="GJ33" s="2">
        <v>0</v>
      </c>
      <c r="GK33" s="2">
        <v>0</v>
      </c>
      <c r="GL33" s="2">
        <f t="shared" si="15"/>
        <v>0</v>
      </c>
      <c r="GM33" s="2">
        <f t="shared" si="35"/>
        <v>1020.48</v>
      </c>
      <c r="GN33" s="2">
        <f t="shared" si="16"/>
        <v>1020.48</v>
      </c>
      <c r="GO33" s="2">
        <f t="shared" si="17"/>
        <v>0</v>
      </c>
      <c r="GP33" s="2">
        <f t="shared" si="18"/>
        <v>0</v>
      </c>
      <c r="GQ33" s="2"/>
      <c r="GR33" s="2">
        <v>1</v>
      </c>
      <c r="GS33" s="2">
        <v>1</v>
      </c>
      <c r="GT33" s="2">
        <v>0</v>
      </c>
      <c r="GU33" s="2" t="s">
        <v>3</v>
      </c>
      <c r="GV33" s="2">
        <f t="shared" si="36"/>
        <v>0</v>
      </c>
      <c r="GW33" s="2">
        <v>1</v>
      </c>
      <c r="GX33" s="2">
        <f t="shared" si="37"/>
        <v>0</v>
      </c>
      <c r="GY33" s="2"/>
      <c r="GZ33" s="2"/>
      <c r="HA33" s="2">
        <v>0</v>
      </c>
      <c r="HB33" s="2">
        <v>0</v>
      </c>
      <c r="HC33" s="2">
        <f t="shared" si="38"/>
        <v>0</v>
      </c>
      <c r="HD33" s="2"/>
      <c r="HE33" s="2" t="s">
        <v>3</v>
      </c>
      <c r="HF33" s="2" t="s">
        <v>3</v>
      </c>
      <c r="HG33" s="2">
        <f>ROUND(ROUND(AL33,2)*I33,2)</f>
        <v>1020.48</v>
      </c>
      <c r="HH33" s="2"/>
      <c r="HI33" s="2"/>
      <c r="HJ33" s="2"/>
      <c r="HK33" s="2"/>
      <c r="HL33" s="2"/>
      <c r="HM33" s="2" t="s">
        <v>3</v>
      </c>
      <c r="HN33" s="2" t="s">
        <v>3</v>
      </c>
      <c r="HO33" s="2" t="s">
        <v>3</v>
      </c>
      <c r="HP33" s="2" t="s">
        <v>3</v>
      </c>
      <c r="HQ33" s="2" t="s">
        <v>3</v>
      </c>
      <c r="HR33" s="2"/>
      <c r="HS33" s="2">
        <v>0</v>
      </c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>
        <v>0</v>
      </c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ht="409.5" x14ac:dyDescent="0.2">
      <c r="A34" s="2">
        <v>17</v>
      </c>
      <c r="B34" s="2">
        <v>1</v>
      </c>
      <c r="C34" s="2">
        <f>ROW(SmtRes!A25)</f>
        <v>25</v>
      </c>
      <c r="D34" s="2">
        <f>ROW(EtalonRes!A25)</f>
        <v>25</v>
      </c>
      <c r="E34" s="2" t="s">
        <v>84</v>
      </c>
      <c r="F34" s="2" t="s">
        <v>85</v>
      </c>
      <c r="G34" s="2" t="s">
        <v>86</v>
      </c>
      <c r="H34" s="2" t="s">
        <v>71</v>
      </c>
      <c r="I34" s="2">
        <f>ROUND(-2/100,7)</f>
        <v>-0.02</v>
      </c>
      <c r="J34" s="2">
        <v>0</v>
      </c>
      <c r="K34" s="2">
        <f>ROUND(-2/100,7)</f>
        <v>-0.02</v>
      </c>
      <c r="L34" s="2"/>
      <c r="M34" s="2"/>
      <c r="N34" s="2"/>
      <c r="O34" s="2">
        <f t="shared" si="22"/>
        <v>-10.06</v>
      </c>
      <c r="P34" s="2">
        <f>SUMIF(SmtRes!AQ22:'SmtRes'!AQ25,"=1",SmtRes!DF22:'SmtRes'!DF25)</f>
        <v>0</v>
      </c>
      <c r="Q34" s="2">
        <f>SUMIF(SmtRes!AQ22:'SmtRes'!AQ25,"=1",SmtRes!DG22:'SmtRes'!DG25)</f>
        <v>-4.38</v>
      </c>
      <c r="R34" s="2">
        <f>SUMIF(SmtRes!AQ22:'SmtRes'!AQ25,"=1",SmtRes!DH22:'SmtRes'!DH25)</f>
        <v>-1.18</v>
      </c>
      <c r="S34" s="2">
        <f>SUMIF(SmtRes!AQ22:'SmtRes'!AQ25,"=1",SmtRes!DI22:'SmtRes'!DI25)</f>
        <v>-4.5</v>
      </c>
      <c r="T34" s="2">
        <f t="shared" si="23"/>
        <v>0</v>
      </c>
      <c r="U34" s="2">
        <f>SUMIF(SmtRes!AQ22:'SmtRes'!AQ25,"=1",SmtRes!CV22:'SmtRes'!CV25)</f>
        <v>-1.3662000000000001E-2</v>
      </c>
      <c r="V34" s="2">
        <f>SUMIF(SmtRes!AQ22:'SmtRes'!AQ25,"=1",SmtRes!CW22:'SmtRes'!CW25)</f>
        <v>-2.7499999999999998E-3</v>
      </c>
      <c r="W34" s="2">
        <f t="shared" si="24"/>
        <v>0</v>
      </c>
      <c r="X34" s="2">
        <f t="shared" si="25"/>
        <v>-6.42</v>
      </c>
      <c r="Y34" s="2">
        <f t="shared" si="26"/>
        <v>-3.72</v>
      </c>
      <c r="Z34" s="2"/>
      <c r="AA34" s="2">
        <v>64035731</v>
      </c>
      <c r="AB34" s="2">
        <f t="shared" si="27"/>
        <v>443.814976</v>
      </c>
      <c r="AC34" s="2">
        <f>ROUND((0),6)</f>
        <v>0</v>
      </c>
      <c r="AD34" s="2">
        <f>ROUND((((SUM(SmtRes!BR22:'SmtRes'!BR25))-(SUM(SmtRes!BS22:'SmtRes'!BS25)))+AE34),6)</f>
        <v>218.931625</v>
      </c>
      <c r="AE34" s="2">
        <f>ROUND((SUM(SmtRes!BS22:'SmtRes'!BS25)),6)</f>
        <v>59.075499999999998</v>
      </c>
      <c r="AF34" s="2">
        <f>ROUND((SUM(SmtRes!BT22:'SmtRes'!BT25)),6)</f>
        <v>224.883351</v>
      </c>
      <c r="AG34" s="2">
        <f t="shared" si="28"/>
        <v>0</v>
      </c>
      <c r="AH34" s="2">
        <f>(SUM(SmtRes!BU22:'SmtRes'!BU25))</f>
        <v>0.68310000000000004</v>
      </c>
      <c r="AI34" s="2">
        <f>(SUM(SmtRes!BV22:'SmtRes'!BV25))</f>
        <v>0.13750000000000001</v>
      </c>
      <c r="AJ34" s="2">
        <f t="shared" si="29"/>
        <v>0</v>
      </c>
      <c r="AK34" s="2">
        <v>379.96039999999999</v>
      </c>
      <c r="AL34" s="2">
        <v>0</v>
      </c>
      <c r="AM34" s="2">
        <v>159.22300000000001</v>
      </c>
      <c r="AN34" s="2">
        <v>42.963999999999999</v>
      </c>
      <c r="AO34" s="2">
        <v>177.77340000000001</v>
      </c>
      <c r="AP34" s="2">
        <v>0</v>
      </c>
      <c r="AQ34" s="2">
        <v>0.54</v>
      </c>
      <c r="AR34" s="2">
        <v>0.1</v>
      </c>
      <c r="AS34" s="2">
        <v>0</v>
      </c>
      <c r="AT34" s="2">
        <v>113</v>
      </c>
      <c r="AU34" s="2">
        <v>65.45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87</v>
      </c>
      <c r="BK34" s="2"/>
      <c r="BL34" s="2"/>
      <c r="BM34" s="2">
        <v>27005</v>
      </c>
      <c r="BN34" s="2">
        <v>0</v>
      </c>
      <c r="BO34" s="2" t="s">
        <v>3</v>
      </c>
      <c r="BP34" s="2">
        <v>0</v>
      </c>
      <c r="BQ34" s="2">
        <v>2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113</v>
      </c>
      <c r="CA34" s="2">
        <v>77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7" t="s">
        <v>312</v>
      </c>
      <c r="CO34" s="2">
        <v>0</v>
      </c>
      <c r="CP34" s="2">
        <f t="shared" si="30"/>
        <v>-10.059999999999999</v>
      </c>
      <c r="CQ34" s="2">
        <f>SUMIF(SmtRes!AQ22:'SmtRes'!AQ25,"=1",SmtRes!AA22:'SmtRes'!AA25)</f>
        <v>0</v>
      </c>
      <c r="CR34" s="2">
        <f>SUMIF(SmtRes!AQ22:'SmtRes'!AQ25,"=1",SmtRes!AB22:'SmtRes'!AB25)</f>
        <v>1592.23</v>
      </c>
      <c r="CS34" s="2">
        <f>SUMIF(SmtRes!AQ22:'SmtRes'!AQ25,"=1",SmtRes!AC22:'SmtRes'!AC25)</f>
        <v>429.64</v>
      </c>
      <c r="CT34" s="2">
        <f>SUMIF(SmtRes!AQ22:'SmtRes'!AQ25,"=1",SmtRes!AD22:'SmtRes'!AD25)</f>
        <v>329.21</v>
      </c>
      <c r="CU34" s="2">
        <f t="shared" si="31"/>
        <v>0</v>
      </c>
      <c r="CV34" s="2">
        <f>SUMIF(SmtRes!AQ22:'SmtRes'!AQ25,"=1",SmtRes!BU22:'SmtRes'!BU25)</f>
        <v>0.68310000000000004</v>
      </c>
      <c r="CW34" s="2">
        <f>SUMIF(SmtRes!AQ22:'SmtRes'!AQ25,"=1",SmtRes!BV22:'SmtRes'!BV25)</f>
        <v>0.13750000000000001</v>
      </c>
      <c r="CX34" s="2">
        <f t="shared" si="32"/>
        <v>0</v>
      </c>
      <c r="CY34" s="2">
        <f t="shared" si="33"/>
        <v>-6.4183999999999992</v>
      </c>
      <c r="CZ34" s="2">
        <f t="shared" si="34"/>
        <v>-3.7175599999999998</v>
      </c>
      <c r="DA34" s="2"/>
      <c r="DB34" s="2">
        <v>5</v>
      </c>
      <c r="DC34" s="2" t="s">
        <v>3</v>
      </c>
      <c r="DD34" s="2" t="s">
        <v>3</v>
      </c>
      <c r="DE34" s="2" t="s">
        <v>21</v>
      </c>
      <c r="DF34" s="2" t="s">
        <v>21</v>
      </c>
      <c r="DG34" s="2" t="s">
        <v>22</v>
      </c>
      <c r="DH34" s="2" t="s">
        <v>3</v>
      </c>
      <c r="DI34" s="2" t="s">
        <v>22</v>
      </c>
      <c r="DJ34" s="2" t="s">
        <v>21</v>
      </c>
      <c r="DK34" s="2" t="s">
        <v>3</v>
      </c>
      <c r="DL34" s="2" t="s">
        <v>3</v>
      </c>
      <c r="DM34" s="2" t="s">
        <v>23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1005</v>
      </c>
      <c r="DV34" s="2" t="s">
        <v>71</v>
      </c>
      <c r="DW34" s="2" t="s">
        <v>71</v>
      </c>
      <c r="DX34" s="2">
        <v>100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61247115</v>
      </c>
      <c r="EF34" s="2">
        <v>2</v>
      </c>
      <c r="EG34" s="2" t="s">
        <v>24</v>
      </c>
      <c r="EH34" s="2">
        <v>21</v>
      </c>
      <c r="EI34" s="2" t="s">
        <v>25</v>
      </c>
      <c r="EJ34" s="2">
        <v>1</v>
      </c>
      <c r="EK34" s="2">
        <v>27005</v>
      </c>
      <c r="EL34" s="2" t="s">
        <v>73</v>
      </c>
      <c r="EM34" s="2" t="s">
        <v>26</v>
      </c>
      <c r="EN34" s="2"/>
      <c r="EO34" s="2" t="s">
        <v>74</v>
      </c>
      <c r="EP34" s="2"/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0.54</v>
      </c>
      <c r="EX34" s="2">
        <v>0.1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113</v>
      </c>
      <c r="FY34" s="2">
        <v>65.45</v>
      </c>
      <c r="FZ34" s="2"/>
      <c r="GA34" s="2" t="s">
        <v>3</v>
      </c>
      <c r="GB34" s="2"/>
      <c r="GC34" s="2"/>
      <c r="GD34" s="2">
        <v>1</v>
      </c>
      <c r="GE34" s="2"/>
      <c r="GF34" s="2">
        <v>119051499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15"/>
        <v>0</v>
      </c>
      <c r="GM34" s="2">
        <f t="shared" si="35"/>
        <v>-20.2</v>
      </c>
      <c r="GN34" s="2">
        <f t="shared" si="16"/>
        <v>-20.2</v>
      </c>
      <c r="GO34" s="2">
        <f t="shared" si="17"/>
        <v>0</v>
      </c>
      <c r="GP34" s="2">
        <f t="shared" si="18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36"/>
        <v>0</v>
      </c>
      <c r="GW34" s="2">
        <v>1</v>
      </c>
      <c r="GX34" s="2">
        <f t="shared" si="37"/>
        <v>0</v>
      </c>
      <c r="GY34" s="2"/>
      <c r="GZ34" s="2"/>
      <c r="HA34" s="2">
        <v>0</v>
      </c>
      <c r="HB34" s="2">
        <v>0</v>
      </c>
      <c r="HC34" s="2">
        <f t="shared" si="38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75</v>
      </c>
      <c r="HO34" s="2" t="s">
        <v>76</v>
      </c>
      <c r="HP34" s="2" t="s">
        <v>73</v>
      </c>
      <c r="HQ34" s="2" t="s">
        <v>73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 s="2">
        <v>18</v>
      </c>
      <c r="B35" s="2">
        <v>1</v>
      </c>
      <c r="C35" s="2">
        <v>25</v>
      </c>
      <c r="D35" s="2"/>
      <c r="E35" s="2" t="s">
        <v>88</v>
      </c>
      <c r="F35" s="2" t="s">
        <v>78</v>
      </c>
      <c r="G35" s="2" t="s">
        <v>79</v>
      </c>
      <c r="H35" s="2" t="s">
        <v>80</v>
      </c>
      <c r="I35" s="2">
        <f>I34*J35</f>
        <v>-0.03</v>
      </c>
      <c r="J35" s="2">
        <v>1.5</v>
      </c>
      <c r="K35" s="2">
        <v>1.5</v>
      </c>
      <c r="L35" s="2"/>
      <c r="M35" s="2"/>
      <c r="N35" s="2"/>
      <c r="O35" s="2">
        <f t="shared" si="22"/>
        <v>0</v>
      </c>
      <c r="P35" s="2">
        <f>ROUND(CQ35*I35,2)</f>
        <v>0</v>
      </c>
      <c r="Q35" s="2">
        <f>ROUND(CR35*I35,2)</f>
        <v>0</v>
      </c>
      <c r="R35" s="2">
        <f>ROUND(CS35*I35,2)</f>
        <v>0</v>
      </c>
      <c r="S35" s="2">
        <f>ROUND(CT35*I35,2)</f>
        <v>0</v>
      </c>
      <c r="T35" s="2">
        <f t="shared" si="23"/>
        <v>0</v>
      </c>
      <c r="U35" s="2">
        <f>ROUND(CV35*I35,7)</f>
        <v>0</v>
      </c>
      <c r="V35" s="2">
        <f>ROUND(CW35*I35,7)</f>
        <v>0</v>
      </c>
      <c r="W35" s="2">
        <f t="shared" si="24"/>
        <v>0</v>
      </c>
      <c r="X35" s="2">
        <f t="shared" si="25"/>
        <v>0</v>
      </c>
      <c r="Y35" s="2">
        <f t="shared" si="26"/>
        <v>0</v>
      </c>
      <c r="Z35" s="2"/>
      <c r="AA35" s="2">
        <v>64035731</v>
      </c>
      <c r="AB35" s="2">
        <f t="shared" si="27"/>
        <v>0</v>
      </c>
      <c r="AC35" s="2">
        <f>ROUND((ES35),6)</f>
        <v>0</v>
      </c>
      <c r="AD35" s="2">
        <f>ROUND((((ET35)-(EU35))+AE35),6)</f>
        <v>0</v>
      </c>
      <c r="AE35" s="2">
        <f>ROUND((EU35),6)</f>
        <v>0</v>
      </c>
      <c r="AF35" s="2">
        <f>ROUND((EV35),6)</f>
        <v>0</v>
      </c>
      <c r="AG35" s="2">
        <f t="shared" si="28"/>
        <v>0</v>
      </c>
      <c r="AH35" s="2">
        <f>(EW35)</f>
        <v>0</v>
      </c>
      <c r="AI35" s="2">
        <f>(EX35)</f>
        <v>0</v>
      </c>
      <c r="AJ35" s="2">
        <f t="shared" si="29"/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113</v>
      </c>
      <c r="AU35" s="2">
        <v>77</v>
      </c>
      <c r="AV35" s="2">
        <v>1</v>
      </c>
      <c r="AW35" s="2">
        <v>1</v>
      </c>
      <c r="AX35" s="2"/>
      <c r="AY35" s="2"/>
      <c r="AZ35" s="2">
        <v>1</v>
      </c>
      <c r="BA35" s="2">
        <v>1</v>
      </c>
      <c r="BB35" s="2">
        <v>1</v>
      </c>
      <c r="BC35" s="2">
        <v>1</v>
      </c>
      <c r="BD35" s="2" t="s">
        <v>3</v>
      </c>
      <c r="BE35" s="2" t="s">
        <v>3</v>
      </c>
      <c r="BF35" s="2" t="s">
        <v>3</v>
      </c>
      <c r="BG35" s="2" t="s">
        <v>3</v>
      </c>
      <c r="BH35" s="2">
        <v>3</v>
      </c>
      <c r="BI35" s="2">
        <v>1</v>
      </c>
      <c r="BJ35" s="2" t="s">
        <v>3</v>
      </c>
      <c r="BK35" s="2"/>
      <c r="BL35" s="2"/>
      <c r="BM35" s="2">
        <v>27005</v>
      </c>
      <c r="BN35" s="2">
        <v>0</v>
      </c>
      <c r="BO35" s="2" t="s">
        <v>3</v>
      </c>
      <c r="BP35" s="2">
        <v>0</v>
      </c>
      <c r="BQ35" s="2">
        <v>2</v>
      </c>
      <c r="BR35" s="2">
        <v>0</v>
      </c>
      <c r="BS35" s="2">
        <v>1</v>
      </c>
      <c r="BT35" s="2">
        <v>1</v>
      </c>
      <c r="BU35" s="2">
        <v>1</v>
      </c>
      <c r="BV35" s="2">
        <v>1</v>
      </c>
      <c r="BW35" s="2">
        <v>1</v>
      </c>
      <c r="BX35" s="2">
        <v>1</v>
      </c>
      <c r="BY35" s="2" t="s">
        <v>3</v>
      </c>
      <c r="BZ35" s="2">
        <v>113</v>
      </c>
      <c r="CA35" s="2">
        <v>77</v>
      </c>
      <c r="CB35" s="2" t="s">
        <v>3</v>
      </c>
      <c r="CC35" s="2"/>
      <c r="CD35" s="2"/>
      <c r="CE35" s="2">
        <v>0</v>
      </c>
      <c r="CF35" s="2">
        <v>0</v>
      </c>
      <c r="CG35" s="2">
        <v>0</v>
      </c>
      <c r="CH35" s="2"/>
      <c r="CI35" s="2"/>
      <c r="CJ35" s="2"/>
      <c r="CK35" s="2"/>
      <c r="CL35" s="2"/>
      <c r="CM35" s="2">
        <v>0</v>
      </c>
      <c r="CN35" s="2" t="s">
        <v>3</v>
      </c>
      <c r="CO35" s="2">
        <v>0</v>
      </c>
      <c r="CP35" s="2">
        <f t="shared" si="30"/>
        <v>0</v>
      </c>
      <c r="CQ35" s="2">
        <f>ROUND(AL35*BC35,2)</f>
        <v>0</v>
      </c>
      <c r="CR35" s="2">
        <f>ROUND(AM35*BB35,2)</f>
        <v>0</v>
      </c>
      <c r="CS35" s="2">
        <f>ROUND(AN35*BS35,2)</f>
        <v>0</v>
      </c>
      <c r="CT35" s="2">
        <f>ROUND(AO35*BA35,2)</f>
        <v>0</v>
      </c>
      <c r="CU35" s="2">
        <f t="shared" si="31"/>
        <v>0</v>
      </c>
      <c r="CV35" s="2">
        <f>AH35</f>
        <v>0</v>
      </c>
      <c r="CW35" s="2">
        <f>AI35</f>
        <v>0</v>
      </c>
      <c r="CX35" s="2">
        <f t="shared" si="32"/>
        <v>0</v>
      </c>
      <c r="CY35" s="2">
        <f t="shared" si="33"/>
        <v>0</v>
      </c>
      <c r="CZ35" s="2">
        <f t="shared" si="34"/>
        <v>0</v>
      </c>
      <c r="DA35" s="2"/>
      <c r="DB35" s="2"/>
      <c r="DC35" s="2" t="s">
        <v>3</v>
      </c>
      <c r="DD35" s="2" t="s">
        <v>3</v>
      </c>
      <c r="DE35" s="2" t="s">
        <v>3</v>
      </c>
      <c r="DF35" s="2" t="s">
        <v>3</v>
      </c>
      <c r="DG35" s="2" t="s">
        <v>3</v>
      </c>
      <c r="DH35" s="2" t="s">
        <v>3</v>
      </c>
      <c r="DI35" s="2" t="s">
        <v>3</v>
      </c>
      <c r="DJ35" s="2" t="s">
        <v>3</v>
      </c>
      <c r="DK35" s="2" t="s">
        <v>3</v>
      </c>
      <c r="DL35" s="2" t="s">
        <v>3</v>
      </c>
      <c r="DM35" s="2" t="s">
        <v>3</v>
      </c>
      <c r="DN35" s="2">
        <v>0</v>
      </c>
      <c r="DO35" s="2">
        <v>0</v>
      </c>
      <c r="DP35" s="2">
        <v>1</v>
      </c>
      <c r="DQ35" s="2">
        <v>1</v>
      </c>
      <c r="DR35" s="2"/>
      <c r="DS35" s="2"/>
      <c r="DT35" s="2"/>
      <c r="DU35" s="2">
        <v>1007</v>
      </c>
      <c r="DV35" s="2" t="s">
        <v>80</v>
      </c>
      <c r="DW35" s="2" t="s">
        <v>80</v>
      </c>
      <c r="DX35" s="2">
        <v>1</v>
      </c>
      <c r="DY35" s="2"/>
      <c r="DZ35" s="2" t="s">
        <v>3</v>
      </c>
      <c r="EA35" s="2" t="s">
        <v>3</v>
      </c>
      <c r="EB35" s="2" t="s">
        <v>3</v>
      </c>
      <c r="EC35" s="2" t="s">
        <v>3</v>
      </c>
      <c r="ED35" s="2"/>
      <c r="EE35" s="2">
        <v>61247115</v>
      </c>
      <c r="EF35" s="2">
        <v>2</v>
      </c>
      <c r="EG35" s="2" t="s">
        <v>24</v>
      </c>
      <c r="EH35" s="2">
        <v>21</v>
      </c>
      <c r="EI35" s="2" t="s">
        <v>25</v>
      </c>
      <c r="EJ35" s="2">
        <v>1</v>
      </c>
      <c r="EK35" s="2">
        <v>27005</v>
      </c>
      <c r="EL35" s="2" t="s">
        <v>73</v>
      </c>
      <c r="EM35" s="2" t="s">
        <v>26</v>
      </c>
      <c r="EN35" s="2"/>
      <c r="EO35" s="2" t="s">
        <v>3</v>
      </c>
      <c r="EP35" s="2"/>
      <c r="EQ35" s="2">
        <v>0</v>
      </c>
      <c r="ER35" s="2">
        <v>0</v>
      </c>
      <c r="ES35" s="2">
        <v>0</v>
      </c>
      <c r="ET35" s="2">
        <v>0</v>
      </c>
      <c r="EU35" s="2">
        <v>0</v>
      </c>
      <c r="EV35" s="2">
        <v>0</v>
      </c>
      <c r="EW35" s="2">
        <v>0</v>
      </c>
      <c r="EX35" s="2">
        <v>0</v>
      </c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>
        <v>0</v>
      </c>
      <c r="FR35" s="2">
        <v>0</v>
      </c>
      <c r="FS35" s="2">
        <v>0</v>
      </c>
      <c r="FT35" s="2"/>
      <c r="FU35" s="2"/>
      <c r="FV35" s="2"/>
      <c r="FW35" s="2"/>
      <c r="FX35" s="2">
        <v>113</v>
      </c>
      <c r="FY35" s="2">
        <v>77</v>
      </c>
      <c r="FZ35" s="2"/>
      <c r="GA35" s="2" t="s">
        <v>3</v>
      </c>
      <c r="GB35" s="2"/>
      <c r="GC35" s="2"/>
      <c r="GD35" s="2">
        <v>1</v>
      </c>
      <c r="GE35" s="2"/>
      <c r="GF35" s="2">
        <v>1737021368</v>
      </c>
      <c r="GG35" s="2">
        <v>2</v>
      </c>
      <c r="GH35" s="2">
        <v>1</v>
      </c>
      <c r="GI35" s="2">
        <v>-2</v>
      </c>
      <c r="GJ35" s="2">
        <v>0</v>
      </c>
      <c r="GK35" s="2">
        <v>0</v>
      </c>
      <c r="GL35" s="2">
        <f t="shared" si="15"/>
        <v>0</v>
      </c>
      <c r="GM35" s="2">
        <f t="shared" si="35"/>
        <v>0</v>
      </c>
      <c r="GN35" s="2">
        <f t="shared" si="16"/>
        <v>0</v>
      </c>
      <c r="GO35" s="2">
        <f t="shared" si="17"/>
        <v>0</v>
      </c>
      <c r="GP35" s="2">
        <f t="shared" si="18"/>
        <v>0</v>
      </c>
      <c r="GQ35" s="2"/>
      <c r="GR35" s="2">
        <v>0</v>
      </c>
      <c r="GS35" s="2">
        <v>3</v>
      </c>
      <c r="GT35" s="2">
        <v>0</v>
      </c>
      <c r="GU35" s="2" t="s">
        <v>3</v>
      </c>
      <c r="GV35" s="2">
        <f t="shared" si="36"/>
        <v>0</v>
      </c>
      <c r="GW35" s="2">
        <v>1</v>
      </c>
      <c r="GX35" s="2">
        <f t="shared" si="37"/>
        <v>0</v>
      </c>
      <c r="GY35" s="2"/>
      <c r="GZ35" s="2"/>
      <c r="HA35" s="2">
        <v>0</v>
      </c>
      <c r="HB35" s="2">
        <v>0</v>
      </c>
      <c r="HC35" s="2">
        <f t="shared" si="38"/>
        <v>0</v>
      </c>
      <c r="HD35" s="2"/>
      <c r="HE35" s="2" t="s">
        <v>3</v>
      </c>
      <c r="HF35" s="2" t="s">
        <v>3</v>
      </c>
      <c r="HG35" s="2"/>
      <c r="HH35" s="2"/>
      <c r="HI35" s="2"/>
      <c r="HJ35" s="2"/>
      <c r="HK35" s="2"/>
      <c r="HL35" s="2"/>
      <c r="HM35" s="2" t="s">
        <v>3</v>
      </c>
      <c r="HN35" s="2" t="s">
        <v>75</v>
      </c>
      <c r="HO35" s="2" t="s">
        <v>76</v>
      </c>
      <c r="HP35" s="2" t="s">
        <v>73</v>
      </c>
      <c r="HQ35" s="2" t="s">
        <v>73</v>
      </c>
      <c r="HR35" s="2"/>
      <c r="HS35" s="2">
        <v>0</v>
      </c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>
        <v>0</v>
      </c>
      <c r="IL35" s="2"/>
      <c r="IM35" s="2"/>
      <c r="IN35" s="2"/>
      <c r="IO35" s="2"/>
      <c r="IP35" s="2"/>
      <c r="IQ35" s="2"/>
      <c r="IR35" s="2"/>
      <c r="IS35" s="2"/>
      <c r="IT35" s="2"/>
      <c r="IU35" s="2"/>
    </row>
    <row r="36" spans="1:255" x14ac:dyDescent="0.2">
      <c r="A36" s="2">
        <v>17</v>
      </c>
      <c r="B36" s="2">
        <v>1</v>
      </c>
      <c r="C36" s="2"/>
      <c r="D36" s="2"/>
      <c r="E36" s="2" t="s">
        <v>89</v>
      </c>
      <c r="F36" s="2" t="s">
        <v>82</v>
      </c>
      <c r="G36" s="2" t="s">
        <v>83</v>
      </c>
      <c r="H36" s="2" t="s">
        <v>80</v>
      </c>
      <c r="I36" s="2">
        <v>-0.03</v>
      </c>
      <c r="J36" s="2">
        <v>0</v>
      </c>
      <c r="K36" s="2">
        <v>-0.03</v>
      </c>
      <c r="L36" s="2"/>
      <c r="M36" s="2"/>
      <c r="N36" s="2"/>
      <c r="O36" s="2">
        <f t="shared" si="22"/>
        <v>-175.95</v>
      </c>
      <c r="P36" s="2">
        <f>ROUND(CQ36*I36,2)</f>
        <v>-175.95</v>
      </c>
      <c r="Q36" s="2">
        <f>ROUND(CR36*I36,2)</f>
        <v>0</v>
      </c>
      <c r="R36" s="2">
        <f>ROUND(CS36*I36,2)</f>
        <v>0</v>
      </c>
      <c r="S36" s="2">
        <f>ROUND(CT36*I36,2)</f>
        <v>0</v>
      </c>
      <c r="T36" s="2">
        <f t="shared" si="23"/>
        <v>0</v>
      </c>
      <c r="U36" s="2">
        <f>ROUND(CV36*I36,7)</f>
        <v>0</v>
      </c>
      <c r="V36" s="2">
        <f>ROUND(CW36*I36,7)</f>
        <v>0</v>
      </c>
      <c r="W36" s="2">
        <f t="shared" si="24"/>
        <v>0</v>
      </c>
      <c r="X36" s="2">
        <f t="shared" si="25"/>
        <v>0</v>
      </c>
      <c r="Y36" s="2">
        <f t="shared" si="26"/>
        <v>0</v>
      </c>
      <c r="Z36" s="2"/>
      <c r="AA36" s="2">
        <v>64035731</v>
      </c>
      <c r="AB36" s="2">
        <f t="shared" si="27"/>
        <v>5864.85</v>
      </c>
      <c r="AC36" s="2">
        <f>ROUND((ES36),6)</f>
        <v>5864.85</v>
      </c>
      <c r="AD36" s="2">
        <f>ROUND((((ET36)-(EU36))+AE36),6)</f>
        <v>0</v>
      </c>
      <c r="AE36" s="2">
        <f>ROUND((EU36),6)</f>
        <v>0</v>
      </c>
      <c r="AF36" s="2">
        <f>ROUND((EV36),6)</f>
        <v>0</v>
      </c>
      <c r="AG36" s="2">
        <f t="shared" si="28"/>
        <v>0</v>
      </c>
      <c r="AH36" s="2">
        <f>(EW36)</f>
        <v>0</v>
      </c>
      <c r="AI36" s="2">
        <f>(EX36)</f>
        <v>0</v>
      </c>
      <c r="AJ36" s="2">
        <f t="shared" si="29"/>
        <v>0</v>
      </c>
      <c r="AK36" s="2">
        <v>5864.85</v>
      </c>
      <c r="AL36" s="2">
        <v>5864.85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1</v>
      </c>
      <c r="BJ36" s="2" t="s">
        <v>3</v>
      </c>
      <c r="BK36" s="2"/>
      <c r="BL36" s="2"/>
      <c r="BM36" s="2">
        <v>1100</v>
      </c>
      <c r="BN36" s="2">
        <v>0</v>
      </c>
      <c r="BO36" s="2" t="s">
        <v>3</v>
      </c>
      <c r="BP36" s="2">
        <v>0</v>
      </c>
      <c r="BQ36" s="2">
        <v>8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0</v>
      </c>
      <c r="CA36" s="2">
        <v>0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30"/>
        <v>-175.95</v>
      </c>
      <c r="CQ36" s="2">
        <f>ROUND(AL36,2)</f>
        <v>5864.85</v>
      </c>
      <c r="CR36" s="2">
        <f>ROUND(AM36,2)</f>
        <v>0</v>
      </c>
      <c r="CS36" s="2">
        <f>ROUND(AN36*BS36,2)</f>
        <v>0</v>
      </c>
      <c r="CT36" s="2">
        <f>ROUND(AO36*BA36,2)</f>
        <v>0</v>
      </c>
      <c r="CU36" s="2">
        <f t="shared" si="31"/>
        <v>0</v>
      </c>
      <c r="CV36" s="2">
        <f>AH36</f>
        <v>0</v>
      </c>
      <c r="CW36" s="2">
        <f>AI36</f>
        <v>0</v>
      </c>
      <c r="CX36" s="2">
        <f t="shared" si="32"/>
        <v>0</v>
      </c>
      <c r="CY36" s="2">
        <f t="shared" si="33"/>
        <v>0</v>
      </c>
      <c r="CZ36" s="2">
        <f t="shared" si="34"/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1007</v>
      </c>
      <c r="DV36" s="2" t="s">
        <v>80</v>
      </c>
      <c r="DW36" s="2" t="s">
        <v>80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61246940</v>
      </c>
      <c r="EF36" s="2">
        <v>8</v>
      </c>
      <c r="EG36" s="2" t="s">
        <v>42</v>
      </c>
      <c r="EH36" s="2">
        <v>0</v>
      </c>
      <c r="EI36" s="2" t="s">
        <v>3</v>
      </c>
      <c r="EJ36" s="2">
        <v>1</v>
      </c>
      <c r="EK36" s="2">
        <v>1100</v>
      </c>
      <c r="EL36" s="2" t="s">
        <v>43</v>
      </c>
      <c r="EM36" s="2" t="s">
        <v>44</v>
      </c>
      <c r="EN36" s="2"/>
      <c r="EO36" s="2" t="s">
        <v>3</v>
      </c>
      <c r="EP36" s="2"/>
      <c r="EQ36" s="2">
        <v>0</v>
      </c>
      <c r="ER36" s="2">
        <v>5864.85</v>
      </c>
      <c r="ES36" s="2">
        <v>5864.85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>
        <v>0</v>
      </c>
      <c r="EZ36" s="2">
        <v>5</v>
      </c>
      <c r="FA36" s="2"/>
      <c r="FB36" s="2"/>
      <c r="FC36" s="2">
        <v>0</v>
      </c>
      <c r="FD36" s="2">
        <v>18</v>
      </c>
      <c r="FE36" s="2"/>
      <c r="FF36" s="2">
        <v>5864.85</v>
      </c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0</v>
      </c>
      <c r="FY36" s="2">
        <v>0</v>
      </c>
      <c r="FZ36" s="2"/>
      <c r="GA36" s="2" t="s">
        <v>3</v>
      </c>
      <c r="GB36" s="2"/>
      <c r="GC36" s="2"/>
      <c r="GD36" s="2">
        <v>1</v>
      </c>
      <c r="GE36" s="2"/>
      <c r="GF36" s="2">
        <v>335128032</v>
      </c>
      <c r="GG36" s="2">
        <v>2</v>
      </c>
      <c r="GH36" s="2">
        <v>3</v>
      </c>
      <c r="GI36" s="2">
        <v>-2</v>
      </c>
      <c r="GJ36" s="2">
        <v>0</v>
      </c>
      <c r="GK36" s="2">
        <v>0</v>
      </c>
      <c r="GL36" s="2">
        <f t="shared" si="15"/>
        <v>0</v>
      </c>
      <c r="GM36" s="2">
        <f t="shared" si="35"/>
        <v>-175.95</v>
      </c>
      <c r="GN36" s="2">
        <f t="shared" si="16"/>
        <v>-175.95</v>
      </c>
      <c r="GO36" s="2">
        <f t="shared" si="17"/>
        <v>0</v>
      </c>
      <c r="GP36" s="2">
        <f t="shared" si="18"/>
        <v>0</v>
      </c>
      <c r="GQ36" s="2"/>
      <c r="GR36" s="2">
        <v>1</v>
      </c>
      <c r="GS36" s="2">
        <v>1</v>
      </c>
      <c r="GT36" s="2">
        <v>0</v>
      </c>
      <c r="GU36" s="2" t="s">
        <v>3</v>
      </c>
      <c r="GV36" s="2">
        <f t="shared" si="36"/>
        <v>0</v>
      </c>
      <c r="GW36" s="2">
        <v>1</v>
      </c>
      <c r="GX36" s="2">
        <f t="shared" si="37"/>
        <v>0</v>
      </c>
      <c r="GY36" s="2"/>
      <c r="GZ36" s="2"/>
      <c r="HA36" s="2">
        <v>0</v>
      </c>
      <c r="HB36" s="2">
        <v>0</v>
      </c>
      <c r="HC36" s="2">
        <f t="shared" si="38"/>
        <v>0</v>
      </c>
      <c r="HD36" s="2"/>
      <c r="HE36" s="2" t="s">
        <v>3</v>
      </c>
      <c r="HF36" s="2" t="s">
        <v>3</v>
      </c>
      <c r="HG36" s="2">
        <f>ROUND(ROUND(AL36,2)*I36,2)</f>
        <v>-175.95</v>
      </c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ht="409.5" x14ac:dyDescent="0.2">
      <c r="A37" s="2">
        <v>17</v>
      </c>
      <c r="B37" s="2">
        <v>1</v>
      </c>
      <c r="C37" s="2">
        <f>ROW(SmtRes!A28)</f>
        <v>28</v>
      </c>
      <c r="D37" s="2">
        <f>ROW(EtalonRes!A28)</f>
        <v>28</v>
      </c>
      <c r="E37" s="2" t="s">
        <v>90</v>
      </c>
      <c r="F37" s="2" t="s">
        <v>91</v>
      </c>
      <c r="G37" s="2" t="s">
        <v>92</v>
      </c>
      <c r="H37" s="2" t="s">
        <v>33</v>
      </c>
      <c r="I37" s="2">
        <v>5.9999999999999995E-4</v>
      </c>
      <c r="J37" s="2">
        <v>0</v>
      </c>
      <c r="K37" s="2">
        <v>5.9999999999999995E-4</v>
      </c>
      <c r="L37" s="2"/>
      <c r="M37" s="2"/>
      <c r="N37" s="2"/>
      <c r="O37" s="2">
        <f t="shared" si="22"/>
        <v>0.49</v>
      </c>
      <c r="P37" s="2">
        <f>SUMIF(SmtRes!AQ26:'SmtRes'!AQ28,"=1",SmtRes!DF26:'SmtRes'!DF28)</f>
        <v>0</v>
      </c>
      <c r="Q37" s="2">
        <f>SUMIF(SmtRes!AQ26:'SmtRes'!AQ28,"=1",SmtRes!DG26:'SmtRes'!DG28)</f>
        <v>0.27</v>
      </c>
      <c r="R37" s="2">
        <f>SUMIF(SmtRes!AQ26:'SmtRes'!AQ28,"=1",SmtRes!DH26:'SmtRes'!DH28)</f>
        <v>0.22</v>
      </c>
      <c r="S37" s="2">
        <f>SUMIF(SmtRes!AQ26:'SmtRes'!AQ28,"=1",SmtRes!DI26:'SmtRes'!DI28)</f>
        <v>0</v>
      </c>
      <c r="T37" s="2">
        <f t="shared" si="23"/>
        <v>0</v>
      </c>
      <c r="U37" s="2">
        <f>SUMIF(SmtRes!AQ26:'SmtRes'!AQ28,"=1",SmtRes!CV26:'SmtRes'!CV28)</f>
        <v>0</v>
      </c>
      <c r="V37" s="2">
        <f>SUMIF(SmtRes!AQ26:'SmtRes'!AQ28,"=1",SmtRes!CW26:'SmtRes'!CW28)</f>
        <v>5.4449999999999995E-4</v>
      </c>
      <c r="W37" s="2">
        <f t="shared" si="24"/>
        <v>0</v>
      </c>
      <c r="X37" s="2">
        <f t="shared" si="25"/>
        <v>0.32</v>
      </c>
      <c r="Y37" s="2">
        <f t="shared" si="26"/>
        <v>0.25</v>
      </c>
      <c r="Z37" s="2"/>
      <c r="AA37" s="2">
        <v>64035731</v>
      </c>
      <c r="AB37" s="2">
        <f t="shared" si="27"/>
        <v>353.59829999999999</v>
      </c>
      <c r="AC37" s="2">
        <f>ROUND((0),6)</f>
        <v>0</v>
      </c>
      <c r="AD37" s="2">
        <f>ROUND((((SUM(SmtRes!BR26:'SmtRes'!BR28))-(SUM(SmtRes!BS26:'SmtRes'!BS28)))+AE37),6)</f>
        <v>353.59829999999999</v>
      </c>
      <c r="AE37" s="2">
        <f>ROUND((SUM(SmtRes!BS26:'SmtRes'!BS28)),6)</f>
        <v>364.58812499999999</v>
      </c>
      <c r="AF37" s="2">
        <f>ROUND((0),6)</f>
        <v>0</v>
      </c>
      <c r="AG37" s="2">
        <f t="shared" si="28"/>
        <v>0</v>
      </c>
      <c r="AH37" s="2">
        <f>(0)</f>
        <v>0</v>
      </c>
      <c r="AI37" s="2">
        <f>(SUM(SmtRes!BV26:'SmtRes'!BV28))</f>
        <v>0.90750000000000008</v>
      </c>
      <c r="AJ37" s="2">
        <f t="shared" si="29"/>
        <v>0</v>
      </c>
      <c r="AK37" s="2">
        <v>522.31740000000002</v>
      </c>
      <c r="AL37" s="2">
        <v>0</v>
      </c>
      <c r="AM37" s="2">
        <v>257.16239999999999</v>
      </c>
      <c r="AN37" s="2">
        <v>265.15500000000003</v>
      </c>
      <c r="AO37" s="2">
        <v>0</v>
      </c>
      <c r="AP37" s="2">
        <v>0</v>
      </c>
      <c r="AQ37" s="2">
        <v>0</v>
      </c>
      <c r="AR37" s="2">
        <v>0.66</v>
      </c>
      <c r="AS37" s="2">
        <v>0</v>
      </c>
      <c r="AT37" s="2">
        <v>147</v>
      </c>
      <c r="AU37" s="2">
        <v>113.9</v>
      </c>
      <c r="AV37" s="2">
        <v>1</v>
      </c>
      <c r="AW37" s="2">
        <v>1</v>
      </c>
      <c r="AX37" s="2"/>
      <c r="AY37" s="2"/>
      <c r="AZ37" s="2">
        <v>1</v>
      </c>
      <c r="BA37" s="2">
        <v>1</v>
      </c>
      <c r="BB37" s="2">
        <v>1</v>
      </c>
      <c r="BC37" s="2">
        <v>1</v>
      </c>
      <c r="BD37" s="2" t="s">
        <v>3</v>
      </c>
      <c r="BE37" s="2" t="s">
        <v>3</v>
      </c>
      <c r="BF37" s="2" t="s">
        <v>3</v>
      </c>
      <c r="BG37" s="2" t="s">
        <v>3</v>
      </c>
      <c r="BH37" s="2">
        <v>0</v>
      </c>
      <c r="BI37" s="2">
        <v>1</v>
      </c>
      <c r="BJ37" s="2" t="s">
        <v>93</v>
      </c>
      <c r="BK37" s="2"/>
      <c r="BL37" s="2"/>
      <c r="BM37" s="2">
        <v>27001</v>
      </c>
      <c r="BN37" s="2">
        <v>0</v>
      </c>
      <c r="BO37" s="2" t="s">
        <v>3</v>
      </c>
      <c r="BP37" s="2">
        <v>0</v>
      </c>
      <c r="BQ37" s="2">
        <v>2</v>
      </c>
      <c r="BR37" s="2">
        <v>0</v>
      </c>
      <c r="BS37" s="2">
        <v>1</v>
      </c>
      <c r="BT37" s="2">
        <v>1</v>
      </c>
      <c r="BU37" s="2">
        <v>1</v>
      </c>
      <c r="BV37" s="2">
        <v>1</v>
      </c>
      <c r="BW37" s="2">
        <v>1</v>
      </c>
      <c r="BX37" s="2">
        <v>1</v>
      </c>
      <c r="BY37" s="2" t="s">
        <v>3</v>
      </c>
      <c r="BZ37" s="2">
        <v>147</v>
      </c>
      <c r="CA37" s="2">
        <v>134</v>
      </c>
      <c r="CB37" s="2" t="s">
        <v>3</v>
      </c>
      <c r="CC37" s="2"/>
      <c r="CD37" s="2"/>
      <c r="CE37" s="2">
        <v>0</v>
      </c>
      <c r="CF37" s="2">
        <v>0</v>
      </c>
      <c r="CG37" s="2">
        <v>0</v>
      </c>
      <c r="CH37" s="2"/>
      <c r="CI37" s="2"/>
      <c r="CJ37" s="2"/>
      <c r="CK37" s="2"/>
      <c r="CL37" s="2"/>
      <c r="CM37" s="2">
        <v>0</v>
      </c>
      <c r="CN37" s="7" t="s">
        <v>312</v>
      </c>
      <c r="CO37" s="2">
        <v>0</v>
      </c>
      <c r="CP37" s="2">
        <f t="shared" si="30"/>
        <v>0.49</v>
      </c>
      <c r="CQ37" s="2">
        <f>SUMIF(SmtRes!AQ26:'SmtRes'!AQ28,"=1",SmtRes!AA26:'SmtRes'!AA28)</f>
        <v>0</v>
      </c>
      <c r="CR37" s="2">
        <f>SUMIF(SmtRes!AQ26:'SmtRes'!AQ28,"=1",SmtRes!AB26:'SmtRes'!AB28)</f>
        <v>1005.27</v>
      </c>
      <c r="CS37" s="2">
        <f>SUMIF(SmtRes!AQ26:'SmtRes'!AQ28,"=1",SmtRes!AC26:'SmtRes'!AC28)</f>
        <v>803.5</v>
      </c>
      <c r="CT37" s="2">
        <f>SUMIF(SmtRes!AQ26:'SmtRes'!AQ28,"=1",SmtRes!AD26:'SmtRes'!AD28)</f>
        <v>0</v>
      </c>
      <c r="CU37" s="2">
        <f t="shared" si="31"/>
        <v>0</v>
      </c>
      <c r="CV37" s="2">
        <f>SUMIF(SmtRes!AQ26:'SmtRes'!AQ28,"=1",SmtRes!BU26:'SmtRes'!BU28)</f>
        <v>0</v>
      </c>
      <c r="CW37" s="2">
        <f>SUMIF(SmtRes!AQ26:'SmtRes'!AQ28,"=1",SmtRes!BV26:'SmtRes'!BV28)</f>
        <v>0.90750000000000008</v>
      </c>
      <c r="CX37" s="2">
        <f t="shared" si="32"/>
        <v>0</v>
      </c>
      <c r="CY37" s="2">
        <f t="shared" si="33"/>
        <v>0.32340000000000002</v>
      </c>
      <c r="CZ37" s="2">
        <f t="shared" si="34"/>
        <v>0.25058000000000002</v>
      </c>
      <c r="DA37" s="2"/>
      <c r="DB37" s="2">
        <v>7</v>
      </c>
      <c r="DC37" s="2" t="s">
        <v>3</v>
      </c>
      <c r="DD37" s="2" t="s">
        <v>3</v>
      </c>
      <c r="DE37" s="2" t="s">
        <v>21</v>
      </c>
      <c r="DF37" s="2" t="s">
        <v>21</v>
      </c>
      <c r="DG37" s="2" t="s">
        <v>22</v>
      </c>
      <c r="DH37" s="2" t="s">
        <v>3</v>
      </c>
      <c r="DI37" s="2" t="s">
        <v>22</v>
      </c>
      <c r="DJ37" s="2" t="s">
        <v>21</v>
      </c>
      <c r="DK37" s="2" t="s">
        <v>3</v>
      </c>
      <c r="DL37" s="2" t="s">
        <v>3</v>
      </c>
      <c r="DM37" s="2" t="s">
        <v>23</v>
      </c>
      <c r="DN37" s="2">
        <v>0</v>
      </c>
      <c r="DO37" s="2">
        <v>0</v>
      </c>
      <c r="DP37" s="2">
        <v>1</v>
      </c>
      <c r="DQ37" s="2">
        <v>1</v>
      </c>
      <c r="DR37" s="2"/>
      <c r="DS37" s="2"/>
      <c r="DT37" s="2"/>
      <c r="DU37" s="2">
        <v>1009</v>
      </c>
      <c r="DV37" s="2" t="s">
        <v>33</v>
      </c>
      <c r="DW37" s="2" t="s">
        <v>33</v>
      </c>
      <c r="DX37" s="2">
        <v>1000</v>
      </c>
      <c r="DY37" s="2"/>
      <c r="DZ37" s="2" t="s">
        <v>3</v>
      </c>
      <c r="EA37" s="2" t="s">
        <v>3</v>
      </c>
      <c r="EB37" s="2" t="s">
        <v>3</v>
      </c>
      <c r="EC37" s="2" t="s">
        <v>3</v>
      </c>
      <c r="ED37" s="2"/>
      <c r="EE37" s="2">
        <v>61246802</v>
      </c>
      <c r="EF37" s="2">
        <v>2</v>
      </c>
      <c r="EG37" s="2" t="s">
        <v>24</v>
      </c>
      <c r="EH37" s="2">
        <v>21</v>
      </c>
      <c r="EI37" s="2" t="s">
        <v>25</v>
      </c>
      <c r="EJ37" s="2">
        <v>1</v>
      </c>
      <c r="EK37" s="2">
        <v>27001</v>
      </c>
      <c r="EL37" s="2" t="s">
        <v>25</v>
      </c>
      <c r="EM37" s="2" t="s">
        <v>26</v>
      </c>
      <c r="EN37" s="2"/>
      <c r="EO37" s="2" t="s">
        <v>74</v>
      </c>
      <c r="EP37" s="2"/>
      <c r="EQ37" s="2">
        <v>0</v>
      </c>
      <c r="ER37" s="2">
        <v>0</v>
      </c>
      <c r="ES37" s="2">
        <v>0</v>
      </c>
      <c r="ET37" s="2">
        <v>0</v>
      </c>
      <c r="EU37" s="2">
        <v>0</v>
      </c>
      <c r="EV37" s="2">
        <v>0</v>
      </c>
      <c r="EW37" s="2">
        <v>0</v>
      </c>
      <c r="EX37" s="2">
        <v>0.66</v>
      </c>
      <c r="EY37" s="2">
        <v>0</v>
      </c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>
        <v>0</v>
      </c>
      <c r="FR37" s="2">
        <v>0</v>
      </c>
      <c r="FS37" s="2">
        <v>0</v>
      </c>
      <c r="FT37" s="2"/>
      <c r="FU37" s="2"/>
      <c r="FV37" s="2"/>
      <c r="FW37" s="2"/>
      <c r="FX37" s="2">
        <v>147</v>
      </c>
      <c r="FY37" s="2">
        <v>113.9</v>
      </c>
      <c r="FZ37" s="2"/>
      <c r="GA37" s="2" t="s">
        <v>3</v>
      </c>
      <c r="GB37" s="2"/>
      <c r="GC37" s="2"/>
      <c r="GD37" s="2">
        <v>1</v>
      </c>
      <c r="GE37" s="2"/>
      <c r="GF37" s="2">
        <v>-115094066</v>
      </c>
      <c r="GG37" s="2">
        <v>2</v>
      </c>
      <c r="GH37" s="2">
        <v>1</v>
      </c>
      <c r="GI37" s="2">
        <v>-2</v>
      </c>
      <c r="GJ37" s="2">
        <v>0</v>
      </c>
      <c r="GK37" s="2">
        <v>0</v>
      </c>
      <c r="GL37" s="2">
        <f t="shared" si="15"/>
        <v>0</v>
      </c>
      <c r="GM37" s="2">
        <f t="shared" si="35"/>
        <v>1.06</v>
      </c>
      <c r="GN37" s="2">
        <f t="shared" si="16"/>
        <v>1.06</v>
      </c>
      <c r="GO37" s="2">
        <f t="shared" si="17"/>
        <v>0</v>
      </c>
      <c r="GP37" s="2">
        <f t="shared" si="18"/>
        <v>0</v>
      </c>
      <c r="GQ37" s="2"/>
      <c r="GR37" s="2">
        <v>0</v>
      </c>
      <c r="GS37" s="2">
        <v>3</v>
      </c>
      <c r="GT37" s="2">
        <v>0</v>
      </c>
      <c r="GU37" s="2" t="s">
        <v>3</v>
      </c>
      <c r="GV37" s="2">
        <f t="shared" si="36"/>
        <v>0</v>
      </c>
      <c r="GW37" s="2">
        <v>1</v>
      </c>
      <c r="GX37" s="2">
        <f t="shared" si="37"/>
        <v>0</v>
      </c>
      <c r="GY37" s="2"/>
      <c r="GZ37" s="2"/>
      <c r="HA37" s="2">
        <v>0</v>
      </c>
      <c r="HB37" s="2">
        <v>0</v>
      </c>
      <c r="HC37" s="2">
        <f t="shared" si="38"/>
        <v>0</v>
      </c>
      <c r="HD37" s="2"/>
      <c r="HE37" s="2" t="s">
        <v>3</v>
      </c>
      <c r="HF37" s="2" t="s">
        <v>3</v>
      </c>
      <c r="HG37" s="2"/>
      <c r="HH37" s="2"/>
      <c r="HI37" s="2"/>
      <c r="HJ37" s="2"/>
      <c r="HK37" s="2"/>
      <c r="HL37" s="2"/>
      <c r="HM37" s="2" t="s">
        <v>3</v>
      </c>
      <c r="HN37" s="2" t="s">
        <v>28</v>
      </c>
      <c r="HO37" s="2" t="s">
        <v>29</v>
      </c>
      <c r="HP37" s="2" t="s">
        <v>25</v>
      </c>
      <c r="HQ37" s="2" t="s">
        <v>25</v>
      </c>
      <c r="HR37" s="2"/>
      <c r="HS37" s="2">
        <v>0</v>
      </c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>
        <v>0</v>
      </c>
      <c r="IL37" s="2"/>
      <c r="IM37" s="2"/>
      <c r="IN37" s="2"/>
      <c r="IO37" s="2"/>
      <c r="IP37" s="2"/>
      <c r="IQ37" s="2"/>
      <c r="IR37" s="2"/>
      <c r="IS37" s="2"/>
      <c r="IT37" s="2"/>
      <c r="IU37" s="2"/>
    </row>
    <row r="38" spans="1:255" x14ac:dyDescent="0.2">
      <c r="A38" s="2">
        <v>18</v>
      </c>
      <c r="B38" s="2">
        <v>1</v>
      </c>
      <c r="C38" s="2">
        <v>28</v>
      </c>
      <c r="D38" s="2"/>
      <c r="E38" s="2" t="s">
        <v>94</v>
      </c>
      <c r="F38" s="2" t="s">
        <v>95</v>
      </c>
      <c r="G38" s="2" t="s">
        <v>96</v>
      </c>
      <c r="H38" s="2" t="s">
        <v>33</v>
      </c>
      <c r="I38" s="2">
        <f>I37*J38</f>
        <v>6.1799999999999995E-4</v>
      </c>
      <c r="J38" s="2">
        <v>1.03</v>
      </c>
      <c r="K38" s="2">
        <v>1.03</v>
      </c>
      <c r="L38" s="2"/>
      <c r="M38" s="2"/>
      <c r="N38" s="2"/>
      <c r="O38" s="2">
        <f t="shared" si="22"/>
        <v>0</v>
      </c>
      <c r="P38" s="2">
        <f>ROUND(CQ38*I38,2)</f>
        <v>0</v>
      </c>
      <c r="Q38" s="2">
        <f>ROUND(CR38*I38,2)</f>
        <v>0</v>
      </c>
      <c r="R38" s="2">
        <f>ROUND(CS38*I38,2)</f>
        <v>0</v>
      </c>
      <c r="S38" s="2">
        <f>ROUND(CT38*I38,2)</f>
        <v>0</v>
      </c>
      <c r="T38" s="2">
        <f t="shared" si="23"/>
        <v>0</v>
      </c>
      <c r="U38" s="2">
        <f>ROUND(CV38*I38,7)</f>
        <v>0</v>
      </c>
      <c r="V38" s="2">
        <f>ROUND(CW38*I38,7)</f>
        <v>0</v>
      </c>
      <c r="W38" s="2">
        <f t="shared" si="24"/>
        <v>0</v>
      </c>
      <c r="X38" s="2">
        <f t="shared" si="25"/>
        <v>0</v>
      </c>
      <c r="Y38" s="2">
        <f t="shared" si="26"/>
        <v>0</v>
      </c>
      <c r="Z38" s="2"/>
      <c r="AA38" s="2">
        <v>64035731</v>
      </c>
      <c r="AB38" s="2">
        <f t="shared" si="27"/>
        <v>0</v>
      </c>
      <c r="AC38" s="2">
        <f>ROUND((ES38),6)</f>
        <v>0</v>
      </c>
      <c r="AD38" s="2">
        <f>ROUND((((ET38)-(EU38))+AE38),6)</f>
        <v>0</v>
      </c>
      <c r="AE38" s="2">
        <f>ROUND((EU38),6)</f>
        <v>0</v>
      </c>
      <c r="AF38" s="2">
        <f>ROUND((EV38),6)</f>
        <v>0</v>
      </c>
      <c r="AG38" s="2">
        <f t="shared" si="28"/>
        <v>0</v>
      </c>
      <c r="AH38" s="2">
        <f>(EW38)</f>
        <v>0</v>
      </c>
      <c r="AI38" s="2">
        <f>(EX38)</f>
        <v>0</v>
      </c>
      <c r="AJ38" s="2">
        <f t="shared" si="29"/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147</v>
      </c>
      <c r="AU38" s="2">
        <v>134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3</v>
      </c>
      <c r="BK38" s="2"/>
      <c r="BL38" s="2"/>
      <c r="BM38" s="2">
        <v>27001</v>
      </c>
      <c r="BN38" s="2">
        <v>0</v>
      </c>
      <c r="BO38" s="2" t="s">
        <v>3</v>
      </c>
      <c r="BP38" s="2">
        <v>0</v>
      </c>
      <c r="BQ38" s="2">
        <v>2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147</v>
      </c>
      <c r="CA38" s="2">
        <v>134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30"/>
        <v>0</v>
      </c>
      <c r="CQ38" s="2">
        <f>ROUND(AL38*BC38,2)</f>
        <v>0</v>
      </c>
      <c r="CR38" s="2">
        <f>ROUND(AM38*BB38,2)</f>
        <v>0</v>
      </c>
      <c r="CS38" s="2">
        <f>ROUND(AN38*BS38,2)</f>
        <v>0</v>
      </c>
      <c r="CT38" s="2">
        <f>ROUND(AO38*BA38,2)</f>
        <v>0</v>
      </c>
      <c r="CU38" s="2">
        <f t="shared" si="31"/>
        <v>0</v>
      </c>
      <c r="CV38" s="2">
        <f>AH38</f>
        <v>0</v>
      </c>
      <c r="CW38" s="2">
        <f>AI38</f>
        <v>0</v>
      </c>
      <c r="CX38" s="2">
        <f t="shared" si="32"/>
        <v>0</v>
      </c>
      <c r="CY38" s="2">
        <f t="shared" si="33"/>
        <v>0</v>
      </c>
      <c r="CZ38" s="2">
        <f t="shared" si="34"/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1009</v>
      </c>
      <c r="DV38" s="2" t="s">
        <v>33</v>
      </c>
      <c r="DW38" s="2" t="s">
        <v>33</v>
      </c>
      <c r="DX38" s="2">
        <v>1000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61246802</v>
      </c>
      <c r="EF38" s="2">
        <v>2</v>
      </c>
      <c r="EG38" s="2" t="s">
        <v>24</v>
      </c>
      <c r="EH38" s="2">
        <v>21</v>
      </c>
      <c r="EI38" s="2" t="s">
        <v>25</v>
      </c>
      <c r="EJ38" s="2">
        <v>1</v>
      </c>
      <c r="EK38" s="2">
        <v>27001</v>
      </c>
      <c r="EL38" s="2" t="s">
        <v>25</v>
      </c>
      <c r="EM38" s="2" t="s">
        <v>26</v>
      </c>
      <c r="EN38" s="2"/>
      <c r="EO38" s="2" t="s">
        <v>3</v>
      </c>
      <c r="EP38" s="2"/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147</v>
      </c>
      <c r="FY38" s="2">
        <v>134</v>
      </c>
      <c r="FZ38" s="2"/>
      <c r="GA38" s="2" t="s">
        <v>3</v>
      </c>
      <c r="GB38" s="2"/>
      <c r="GC38" s="2"/>
      <c r="GD38" s="2">
        <v>1</v>
      </c>
      <c r="GE38" s="2"/>
      <c r="GF38" s="2">
        <v>-204111625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15"/>
        <v>0</v>
      </c>
      <c r="GM38" s="2">
        <f t="shared" si="35"/>
        <v>0</v>
      </c>
      <c r="GN38" s="2">
        <f t="shared" si="16"/>
        <v>0</v>
      </c>
      <c r="GO38" s="2">
        <f t="shared" si="17"/>
        <v>0</v>
      </c>
      <c r="GP38" s="2">
        <f t="shared" si="18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36"/>
        <v>0</v>
      </c>
      <c r="GW38" s="2">
        <v>1</v>
      </c>
      <c r="GX38" s="2">
        <f t="shared" si="37"/>
        <v>0</v>
      </c>
      <c r="GY38" s="2"/>
      <c r="GZ38" s="2"/>
      <c r="HA38" s="2">
        <v>0</v>
      </c>
      <c r="HB38" s="2">
        <v>0</v>
      </c>
      <c r="HC38" s="2">
        <f t="shared" si="38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28</v>
      </c>
      <c r="HO38" s="2" t="s">
        <v>29</v>
      </c>
      <c r="HP38" s="2" t="s">
        <v>25</v>
      </c>
      <c r="HQ38" s="2" t="s">
        <v>25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 s="2">
        <v>17</v>
      </c>
      <c r="B39" s="2">
        <v>1</v>
      </c>
      <c r="C39" s="2"/>
      <c r="D39" s="2"/>
      <c r="E39" s="2" t="s">
        <v>97</v>
      </c>
      <c r="F39" s="2" t="s">
        <v>98</v>
      </c>
      <c r="G39" s="2" t="s">
        <v>99</v>
      </c>
      <c r="H39" s="2" t="s">
        <v>33</v>
      </c>
      <c r="I39" s="2">
        <v>6.1799999999999995E-4</v>
      </c>
      <c r="J39" s="2">
        <v>0</v>
      </c>
      <c r="K39" s="2">
        <v>6.1799999999999995E-4</v>
      </c>
      <c r="L39" s="2"/>
      <c r="M39" s="2"/>
      <c r="N39" s="2"/>
      <c r="O39" s="2">
        <f t="shared" si="22"/>
        <v>18.399999999999999</v>
      </c>
      <c r="P39" s="2">
        <f>ROUND(CQ39*I39,2)</f>
        <v>18.399999999999999</v>
      </c>
      <c r="Q39" s="2">
        <f>ROUND(CR39*I39,2)</f>
        <v>0</v>
      </c>
      <c r="R39" s="2">
        <f>ROUND(CS39*I39,2)</f>
        <v>0</v>
      </c>
      <c r="S39" s="2">
        <f>ROUND(CT39*I39,2)</f>
        <v>0</v>
      </c>
      <c r="T39" s="2">
        <f t="shared" si="23"/>
        <v>0</v>
      </c>
      <c r="U39" s="2">
        <f>ROUND(CV39*I39,7)</f>
        <v>0</v>
      </c>
      <c r="V39" s="2">
        <f>ROUND(CW39*I39,7)</f>
        <v>0</v>
      </c>
      <c r="W39" s="2">
        <f t="shared" si="24"/>
        <v>0</v>
      </c>
      <c r="X39" s="2">
        <f t="shared" si="25"/>
        <v>0</v>
      </c>
      <c r="Y39" s="2">
        <f t="shared" si="26"/>
        <v>0</v>
      </c>
      <c r="Z39" s="2"/>
      <c r="AA39" s="2">
        <v>64035731</v>
      </c>
      <c r="AB39" s="2">
        <f t="shared" si="27"/>
        <v>25889.78</v>
      </c>
      <c r="AC39" s="2">
        <f>ROUND((ES39),6)</f>
        <v>25889.78</v>
      </c>
      <c r="AD39" s="2">
        <f>ROUND((((ET39)-(EU39))+AE39),6)</f>
        <v>0</v>
      </c>
      <c r="AE39" s="2">
        <f>ROUND((EU39),6)</f>
        <v>0</v>
      </c>
      <c r="AF39" s="2">
        <f>ROUND((EV39),6)</f>
        <v>0</v>
      </c>
      <c r="AG39" s="2">
        <f t="shared" si="28"/>
        <v>0</v>
      </c>
      <c r="AH39" s="2">
        <f>(EW39)</f>
        <v>0</v>
      </c>
      <c r="AI39" s="2">
        <f>(EX39)</f>
        <v>0</v>
      </c>
      <c r="AJ39" s="2">
        <f t="shared" si="29"/>
        <v>0</v>
      </c>
      <c r="AK39" s="2">
        <v>25889.78</v>
      </c>
      <c r="AL39" s="2">
        <v>25889.78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1</v>
      </c>
      <c r="AW39" s="2">
        <v>1</v>
      </c>
      <c r="AX39" s="2"/>
      <c r="AY39" s="2"/>
      <c r="AZ39" s="2">
        <v>1</v>
      </c>
      <c r="BA39" s="2">
        <v>1</v>
      </c>
      <c r="BB39" s="2">
        <v>1</v>
      </c>
      <c r="BC39" s="2">
        <v>1.1499999999999999</v>
      </c>
      <c r="BD39" s="2" t="s">
        <v>3</v>
      </c>
      <c r="BE39" s="2" t="s">
        <v>3</v>
      </c>
      <c r="BF39" s="2" t="s">
        <v>3</v>
      </c>
      <c r="BG39" s="2" t="s">
        <v>3</v>
      </c>
      <c r="BH39" s="2">
        <v>3</v>
      </c>
      <c r="BI39" s="2">
        <v>1</v>
      </c>
      <c r="BJ39" s="2" t="s">
        <v>100</v>
      </c>
      <c r="BK39" s="2"/>
      <c r="BL39" s="2"/>
      <c r="BM39" s="2">
        <v>500001</v>
      </c>
      <c r="BN39" s="2">
        <v>0</v>
      </c>
      <c r="BO39" s="2" t="s">
        <v>98</v>
      </c>
      <c r="BP39" s="2">
        <v>1</v>
      </c>
      <c r="BQ39" s="2">
        <v>8</v>
      </c>
      <c r="BR39" s="2">
        <v>0</v>
      </c>
      <c r="BS39" s="2">
        <v>1</v>
      </c>
      <c r="BT39" s="2">
        <v>1</v>
      </c>
      <c r="BU39" s="2">
        <v>1</v>
      </c>
      <c r="BV39" s="2">
        <v>1</v>
      </c>
      <c r="BW39" s="2">
        <v>1</v>
      </c>
      <c r="BX39" s="2">
        <v>1</v>
      </c>
      <c r="BY39" s="2" t="s">
        <v>3</v>
      </c>
      <c r="BZ39" s="2">
        <v>0</v>
      </c>
      <c r="CA39" s="2">
        <v>0</v>
      </c>
      <c r="CB39" s="2" t="s">
        <v>3</v>
      </c>
      <c r="CC39" s="2"/>
      <c r="CD39" s="2"/>
      <c r="CE39" s="2">
        <v>0</v>
      </c>
      <c r="CF39" s="2">
        <v>0</v>
      </c>
      <c r="CG39" s="2">
        <v>0</v>
      </c>
      <c r="CH39" s="2"/>
      <c r="CI39" s="2"/>
      <c r="CJ39" s="2"/>
      <c r="CK39" s="2"/>
      <c r="CL39" s="2"/>
      <c r="CM39" s="2">
        <v>0</v>
      </c>
      <c r="CN39" s="2" t="s">
        <v>3</v>
      </c>
      <c r="CO39" s="2">
        <v>0</v>
      </c>
      <c r="CP39" s="2">
        <f t="shared" si="30"/>
        <v>18.399999999999999</v>
      </c>
      <c r="CQ39" s="2">
        <f>ROUND(AL39*BC39,2)</f>
        <v>29773.25</v>
      </c>
      <c r="CR39" s="2">
        <f>ROUND(AM39*BB39,2)</f>
        <v>0</v>
      </c>
      <c r="CS39" s="2">
        <f>ROUND(AN39*BS39,2)</f>
        <v>0</v>
      </c>
      <c r="CT39" s="2">
        <f>ROUND(AO39*BA39,2)</f>
        <v>0</v>
      </c>
      <c r="CU39" s="2">
        <f t="shared" si="31"/>
        <v>0</v>
      </c>
      <c r="CV39" s="2">
        <f>AH39</f>
        <v>0</v>
      </c>
      <c r="CW39" s="2">
        <f>AI39</f>
        <v>0</v>
      </c>
      <c r="CX39" s="2">
        <f t="shared" si="32"/>
        <v>0</v>
      </c>
      <c r="CY39" s="2">
        <f>0</f>
        <v>0</v>
      </c>
      <c r="CZ39" s="2">
        <f>0</f>
        <v>0</v>
      </c>
      <c r="DA39" s="2"/>
      <c r="DB39" s="2"/>
      <c r="DC39" s="2" t="s">
        <v>3</v>
      </c>
      <c r="DD39" s="2" t="s">
        <v>3</v>
      </c>
      <c r="DE39" s="2" t="s">
        <v>3</v>
      </c>
      <c r="DF39" s="2" t="s">
        <v>3</v>
      </c>
      <c r="DG39" s="2" t="s">
        <v>3</v>
      </c>
      <c r="DH39" s="2" t="s">
        <v>3</v>
      </c>
      <c r="DI39" s="2" t="s">
        <v>3</v>
      </c>
      <c r="DJ39" s="2" t="s">
        <v>3</v>
      </c>
      <c r="DK39" s="2" t="s">
        <v>3</v>
      </c>
      <c r="DL39" s="2" t="s">
        <v>3</v>
      </c>
      <c r="DM39" s="2" t="s">
        <v>3</v>
      </c>
      <c r="DN39" s="2">
        <v>0</v>
      </c>
      <c r="DO39" s="2">
        <v>0</v>
      </c>
      <c r="DP39" s="2">
        <v>1</v>
      </c>
      <c r="DQ39" s="2">
        <v>1</v>
      </c>
      <c r="DR39" s="2"/>
      <c r="DS39" s="2"/>
      <c r="DT39" s="2"/>
      <c r="DU39" s="2">
        <v>1009</v>
      </c>
      <c r="DV39" s="2" t="s">
        <v>33</v>
      </c>
      <c r="DW39" s="2" t="s">
        <v>33</v>
      </c>
      <c r="DX39" s="2">
        <v>1000</v>
      </c>
      <c r="DY39" s="2"/>
      <c r="DZ39" s="2" t="s">
        <v>3</v>
      </c>
      <c r="EA39" s="2" t="s">
        <v>3</v>
      </c>
      <c r="EB39" s="2" t="s">
        <v>3</v>
      </c>
      <c r="EC39" s="2" t="s">
        <v>3</v>
      </c>
      <c r="ED39" s="2"/>
      <c r="EE39" s="2">
        <v>61246694</v>
      </c>
      <c r="EF39" s="2">
        <v>8</v>
      </c>
      <c r="EG39" s="2" t="s">
        <v>42</v>
      </c>
      <c r="EH39" s="2">
        <v>0</v>
      </c>
      <c r="EI39" s="2" t="s">
        <v>3</v>
      </c>
      <c r="EJ39" s="2">
        <v>1</v>
      </c>
      <c r="EK39" s="2">
        <v>500001</v>
      </c>
      <c r="EL39" s="2" t="s">
        <v>49</v>
      </c>
      <c r="EM39" s="2" t="s">
        <v>50</v>
      </c>
      <c r="EN39" s="2"/>
      <c r="EO39" s="2" t="s">
        <v>3</v>
      </c>
      <c r="EP39" s="2"/>
      <c r="EQ39" s="2">
        <v>0</v>
      </c>
      <c r="ER39" s="2">
        <v>25889.78</v>
      </c>
      <c r="ES39" s="2">
        <v>25889.78</v>
      </c>
      <c r="ET39" s="2">
        <v>0</v>
      </c>
      <c r="EU39" s="2">
        <v>0</v>
      </c>
      <c r="EV39" s="2">
        <v>0</v>
      </c>
      <c r="EW39" s="2">
        <v>0</v>
      </c>
      <c r="EX39" s="2">
        <v>0</v>
      </c>
      <c r="EY39" s="2">
        <v>0</v>
      </c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>
        <v>0</v>
      </c>
      <c r="FR39" s="2">
        <v>0</v>
      </c>
      <c r="FS39" s="2">
        <v>0</v>
      </c>
      <c r="FT39" s="2"/>
      <c r="FU39" s="2"/>
      <c r="FV39" s="2"/>
      <c r="FW39" s="2"/>
      <c r="FX39" s="2">
        <v>0</v>
      </c>
      <c r="FY39" s="2">
        <v>0</v>
      </c>
      <c r="FZ39" s="2"/>
      <c r="GA39" s="2" t="s">
        <v>3</v>
      </c>
      <c r="GB39" s="2"/>
      <c r="GC39" s="2"/>
      <c r="GD39" s="2">
        <v>1</v>
      </c>
      <c r="GE39" s="2"/>
      <c r="GF39" s="2">
        <v>5885415</v>
      </c>
      <c r="GG39" s="2">
        <v>2</v>
      </c>
      <c r="GH39" s="2">
        <v>1</v>
      </c>
      <c r="GI39" s="2">
        <v>2</v>
      </c>
      <c r="GJ39" s="2">
        <v>0</v>
      </c>
      <c r="GK39" s="2">
        <v>0</v>
      </c>
      <c r="GL39" s="2">
        <f t="shared" si="15"/>
        <v>0</v>
      </c>
      <c r="GM39" s="2">
        <f t="shared" si="35"/>
        <v>18.399999999999999</v>
      </c>
      <c r="GN39" s="2">
        <f t="shared" si="16"/>
        <v>18.399999999999999</v>
      </c>
      <c r="GO39" s="2">
        <f t="shared" si="17"/>
        <v>0</v>
      </c>
      <c r="GP39" s="2">
        <f t="shared" si="18"/>
        <v>0</v>
      </c>
      <c r="GQ39" s="2"/>
      <c r="GR39" s="2">
        <v>0</v>
      </c>
      <c r="GS39" s="2">
        <v>3</v>
      </c>
      <c r="GT39" s="2">
        <v>0</v>
      </c>
      <c r="GU39" s="2" t="s">
        <v>3</v>
      </c>
      <c r="GV39" s="2">
        <f t="shared" si="36"/>
        <v>0</v>
      </c>
      <c r="GW39" s="2">
        <v>1</v>
      </c>
      <c r="GX39" s="2">
        <f t="shared" si="37"/>
        <v>0</v>
      </c>
      <c r="GY39" s="2"/>
      <c r="GZ39" s="2"/>
      <c r="HA39" s="2">
        <v>0</v>
      </c>
      <c r="HB39" s="2">
        <v>0</v>
      </c>
      <c r="HC39" s="2">
        <f t="shared" si="38"/>
        <v>0</v>
      </c>
      <c r="HD39" s="2"/>
      <c r="HE39" s="2" t="s">
        <v>3</v>
      </c>
      <c r="HF39" s="2" t="s">
        <v>3</v>
      </c>
      <c r="HG39" s="2"/>
      <c r="HH39" s="2"/>
      <c r="HI39" s="2"/>
      <c r="HJ39" s="2"/>
      <c r="HK39" s="2"/>
      <c r="HL39" s="2"/>
      <c r="HM39" s="2" t="s">
        <v>3</v>
      </c>
      <c r="HN39" s="2" t="s">
        <v>3</v>
      </c>
      <c r="HO39" s="2" t="s">
        <v>3</v>
      </c>
      <c r="HP39" s="2" t="s">
        <v>3</v>
      </c>
      <c r="HQ39" s="2" t="s">
        <v>3</v>
      </c>
      <c r="HR39" s="2"/>
      <c r="HS39" s="2">
        <v>0</v>
      </c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>
        <v>0</v>
      </c>
      <c r="IL39" s="2"/>
      <c r="IM39" s="2"/>
      <c r="IN39" s="2"/>
      <c r="IO39" s="2"/>
      <c r="IP39" s="2"/>
      <c r="IQ39" s="2"/>
      <c r="IR39" s="2"/>
      <c r="IS39" s="2"/>
      <c r="IT39" s="2"/>
      <c r="IU39" s="2"/>
    </row>
    <row r="40" spans="1:255" ht="409.5" x14ac:dyDescent="0.2">
      <c r="A40" s="2">
        <v>17</v>
      </c>
      <c r="B40" s="2">
        <v>1</v>
      </c>
      <c r="C40" s="2">
        <f>ROW(SmtRes!A37)</f>
        <v>37</v>
      </c>
      <c r="D40" s="2">
        <f>ROW(EtalonRes!A37)</f>
        <v>37</v>
      </c>
      <c r="E40" s="2" t="s">
        <v>101</v>
      </c>
      <c r="F40" s="2" t="s">
        <v>102</v>
      </c>
      <c r="G40" s="2" t="s">
        <v>103</v>
      </c>
      <c r="H40" s="2" t="s">
        <v>71</v>
      </c>
      <c r="I40" s="2">
        <f>ROUND(1/100,7)</f>
        <v>0.01</v>
      </c>
      <c r="J40" s="2">
        <v>0</v>
      </c>
      <c r="K40" s="2">
        <f>ROUND(1/100,7)</f>
        <v>0.01</v>
      </c>
      <c r="L40" s="2"/>
      <c r="M40" s="2"/>
      <c r="N40" s="2"/>
      <c r="O40" s="2">
        <f t="shared" si="22"/>
        <v>87.71</v>
      </c>
      <c r="P40" s="2">
        <f>SUMIF(SmtRes!AQ29:'SmtRes'!AQ37,"=1",SmtRes!DF29:'SmtRes'!DF37)</f>
        <v>19.559999999999999</v>
      </c>
      <c r="Q40" s="2">
        <f>SUMIF(SmtRes!AQ29:'SmtRes'!AQ37,"=1",SmtRes!DG29:'SmtRes'!DG37)</f>
        <v>1.9200000000000002</v>
      </c>
      <c r="R40" s="2">
        <f>SUMIF(SmtRes!AQ29:'SmtRes'!AQ37,"=1",SmtRes!DH29:'SmtRes'!DH37)</f>
        <v>0.42000000000000004</v>
      </c>
      <c r="S40" s="2">
        <f>SUMIF(SmtRes!AQ29:'SmtRes'!AQ37,"=1",SmtRes!DI29:'SmtRes'!DI37)</f>
        <v>65.81</v>
      </c>
      <c r="T40" s="2">
        <f t="shared" si="23"/>
        <v>0</v>
      </c>
      <c r="U40" s="2">
        <f>SUMIF(SmtRes!AQ29:'SmtRes'!AQ37,"=1",SmtRes!CV29:'SmtRes'!CV37)</f>
        <v>0.18215999999999999</v>
      </c>
      <c r="V40" s="2">
        <f>SUMIF(SmtRes!AQ29:'SmtRes'!AQ37,"=1",SmtRes!CW29:'SmtRes'!CW37)</f>
        <v>9.6250000000000003E-4</v>
      </c>
      <c r="W40" s="2">
        <f t="shared" si="24"/>
        <v>0</v>
      </c>
      <c r="X40" s="2">
        <f t="shared" si="25"/>
        <v>74.84</v>
      </c>
      <c r="Y40" s="2">
        <f t="shared" si="26"/>
        <v>43.35</v>
      </c>
      <c r="Z40" s="2"/>
      <c r="AA40" s="2">
        <v>64035731</v>
      </c>
      <c r="AB40" s="2">
        <f t="shared" si="27"/>
        <v>8523.9388529999997</v>
      </c>
      <c r="AC40" s="2">
        <f>ROUND((SUM(SmtRes!BQ29:'SmtRes'!BQ37)),6)</f>
        <v>1750.7077999999999</v>
      </c>
      <c r="AD40" s="2">
        <f>ROUND((((SUM(SmtRes!BR29:'SmtRes'!BR37))-(SUM(SmtRes!BS29:'SmtRes'!BS37)))+AE40),6)</f>
        <v>191.97241299999999</v>
      </c>
      <c r="AE40" s="2">
        <f>ROUND((SUM(SmtRes!BS29:'SmtRes'!BS37)),6)</f>
        <v>41.813474999999997</v>
      </c>
      <c r="AF40" s="2">
        <f>ROUND((SUM(SmtRes!BT29:'SmtRes'!BT37)),6)</f>
        <v>6581.25864</v>
      </c>
      <c r="AG40" s="2">
        <f t="shared" si="28"/>
        <v>0</v>
      </c>
      <c r="AH40" s="2">
        <f>(SUM(SmtRes!BU29:'SmtRes'!BU37))</f>
        <v>18.216000000000001</v>
      </c>
      <c r="AI40" s="2">
        <f>(SUM(SmtRes!BV29:'SmtRes'!BV37))</f>
        <v>9.6250000000000002E-2</v>
      </c>
      <c r="AJ40" s="2">
        <f t="shared" si="29"/>
        <v>0</v>
      </c>
      <c r="AK40" s="2">
        <v>7123.3099000000002</v>
      </c>
      <c r="AL40" s="2">
        <v>1750.7077999999999</v>
      </c>
      <c r="AM40" s="2">
        <v>139.61630000000002</v>
      </c>
      <c r="AN40" s="2">
        <v>30.409800000000001</v>
      </c>
      <c r="AO40" s="2">
        <v>5202.576</v>
      </c>
      <c r="AP40" s="2">
        <v>0</v>
      </c>
      <c r="AQ40" s="2">
        <v>14.4</v>
      </c>
      <c r="AR40" s="2">
        <v>7.0000000000000007E-2</v>
      </c>
      <c r="AS40" s="2">
        <v>0</v>
      </c>
      <c r="AT40" s="2">
        <v>113</v>
      </c>
      <c r="AU40" s="2">
        <v>65.45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1</v>
      </c>
      <c r="BJ40" s="2" t="s">
        <v>104</v>
      </c>
      <c r="BK40" s="2"/>
      <c r="BL40" s="2"/>
      <c r="BM40" s="2">
        <v>27005</v>
      </c>
      <c r="BN40" s="2">
        <v>0</v>
      </c>
      <c r="BO40" s="2" t="s">
        <v>3</v>
      </c>
      <c r="BP40" s="2">
        <v>0</v>
      </c>
      <c r="BQ40" s="2">
        <v>2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113</v>
      </c>
      <c r="CA40" s="2">
        <v>77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7" t="s">
        <v>312</v>
      </c>
      <c r="CO40" s="2">
        <v>0</v>
      </c>
      <c r="CP40" s="2">
        <f t="shared" si="30"/>
        <v>87.710000000000008</v>
      </c>
      <c r="CQ40" s="2">
        <f>SUMIF(SmtRes!AQ29:'SmtRes'!AQ37,"=1",SmtRes!AA29:'SmtRes'!AA37)</f>
        <v>27064.09</v>
      </c>
      <c r="CR40" s="2">
        <f>SUMIF(SmtRes!AQ29:'SmtRes'!AQ37,"=1",SmtRes!AB29:'SmtRes'!AB37)</f>
        <v>3912.99</v>
      </c>
      <c r="CS40" s="2">
        <f>SUMIF(SmtRes!AQ29:'SmtRes'!AQ37,"=1",SmtRes!AC29:'SmtRes'!AC37)</f>
        <v>1305.67</v>
      </c>
      <c r="CT40" s="2">
        <f>SUMIF(SmtRes!AQ29:'SmtRes'!AQ37,"=1",SmtRes!AD29:'SmtRes'!AD37)</f>
        <v>361.29</v>
      </c>
      <c r="CU40" s="2">
        <f t="shared" si="31"/>
        <v>0</v>
      </c>
      <c r="CV40" s="2">
        <f>SUMIF(SmtRes!AQ29:'SmtRes'!AQ37,"=1",SmtRes!BU29:'SmtRes'!BU37)</f>
        <v>18.216000000000001</v>
      </c>
      <c r="CW40" s="2">
        <f>SUMIF(SmtRes!AQ29:'SmtRes'!AQ37,"=1",SmtRes!BV29:'SmtRes'!BV37)</f>
        <v>9.6250000000000002E-2</v>
      </c>
      <c r="CX40" s="2">
        <f t="shared" si="32"/>
        <v>0</v>
      </c>
      <c r="CY40" s="2">
        <f>(((S40+R40)*AT40)/100)</f>
        <v>74.8399</v>
      </c>
      <c r="CZ40" s="2">
        <f>(((S40+R40)*AU40)/100)</f>
        <v>43.347535000000008</v>
      </c>
      <c r="DA40" s="2"/>
      <c r="DB40" s="2">
        <v>9</v>
      </c>
      <c r="DC40" s="2" t="s">
        <v>3</v>
      </c>
      <c r="DD40" s="2" t="s">
        <v>3</v>
      </c>
      <c r="DE40" s="2" t="s">
        <v>21</v>
      </c>
      <c r="DF40" s="2" t="s">
        <v>21</v>
      </c>
      <c r="DG40" s="2" t="s">
        <v>22</v>
      </c>
      <c r="DH40" s="2" t="s">
        <v>3</v>
      </c>
      <c r="DI40" s="2" t="s">
        <v>22</v>
      </c>
      <c r="DJ40" s="2" t="s">
        <v>21</v>
      </c>
      <c r="DK40" s="2" t="s">
        <v>3</v>
      </c>
      <c r="DL40" s="2" t="s">
        <v>3</v>
      </c>
      <c r="DM40" s="2" t="s">
        <v>23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1005</v>
      </c>
      <c r="DV40" s="2" t="s">
        <v>71</v>
      </c>
      <c r="DW40" s="2" t="s">
        <v>71</v>
      </c>
      <c r="DX40" s="2">
        <v>100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61247115</v>
      </c>
      <c r="EF40" s="2">
        <v>2</v>
      </c>
      <c r="EG40" s="2" t="s">
        <v>24</v>
      </c>
      <c r="EH40" s="2">
        <v>21</v>
      </c>
      <c r="EI40" s="2" t="s">
        <v>25</v>
      </c>
      <c r="EJ40" s="2">
        <v>1</v>
      </c>
      <c r="EK40" s="2">
        <v>27005</v>
      </c>
      <c r="EL40" s="2" t="s">
        <v>73</v>
      </c>
      <c r="EM40" s="2" t="s">
        <v>26</v>
      </c>
      <c r="EN40" s="2"/>
      <c r="EO40" s="2" t="s">
        <v>74</v>
      </c>
      <c r="EP40" s="2"/>
      <c r="EQ40" s="2">
        <v>0</v>
      </c>
      <c r="ER40" s="2">
        <v>0</v>
      </c>
      <c r="ES40" s="2">
        <v>0</v>
      </c>
      <c r="ET40" s="2">
        <v>0</v>
      </c>
      <c r="EU40" s="2">
        <v>0</v>
      </c>
      <c r="EV40" s="2">
        <v>0</v>
      </c>
      <c r="EW40" s="2">
        <v>14.4</v>
      </c>
      <c r="EX40" s="2">
        <v>7.0000000000000007E-2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113</v>
      </c>
      <c r="FY40" s="2">
        <v>65.45</v>
      </c>
      <c r="FZ40" s="2"/>
      <c r="GA40" s="2" t="s">
        <v>3</v>
      </c>
      <c r="GB40" s="2"/>
      <c r="GC40" s="2"/>
      <c r="GD40" s="2">
        <v>1</v>
      </c>
      <c r="GE40" s="2"/>
      <c r="GF40" s="2">
        <v>1794902632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15"/>
        <v>0</v>
      </c>
      <c r="GM40" s="2">
        <f t="shared" si="35"/>
        <v>205.9</v>
      </c>
      <c r="GN40" s="2">
        <f t="shared" si="16"/>
        <v>205.9</v>
      </c>
      <c r="GO40" s="2">
        <f t="shared" si="17"/>
        <v>0</v>
      </c>
      <c r="GP40" s="2">
        <f t="shared" si="18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36"/>
        <v>0</v>
      </c>
      <c r="GW40" s="2">
        <v>1</v>
      </c>
      <c r="GX40" s="2">
        <f t="shared" si="37"/>
        <v>0</v>
      </c>
      <c r="GY40" s="2"/>
      <c r="GZ40" s="2"/>
      <c r="HA40" s="2">
        <v>0</v>
      </c>
      <c r="HB40" s="2">
        <v>0</v>
      </c>
      <c r="HC40" s="2">
        <f t="shared" si="38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75</v>
      </c>
      <c r="HO40" s="2" t="s">
        <v>76</v>
      </c>
      <c r="HP40" s="2" t="s">
        <v>73</v>
      </c>
      <c r="HQ40" s="2" t="s">
        <v>73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 s="2">
        <v>18</v>
      </c>
      <c r="B41" s="2">
        <v>1</v>
      </c>
      <c r="C41" s="2">
        <v>37</v>
      </c>
      <c r="D41" s="2"/>
      <c r="E41" s="2" t="s">
        <v>105</v>
      </c>
      <c r="F41" s="2" t="s">
        <v>106</v>
      </c>
      <c r="G41" s="2" t="s">
        <v>107</v>
      </c>
      <c r="H41" s="2" t="s">
        <v>33</v>
      </c>
      <c r="I41" s="2">
        <f>I40*J41</f>
        <v>7.1400000000000005E-2</v>
      </c>
      <c r="J41" s="2">
        <v>7.1400000000000006</v>
      </c>
      <c r="K41" s="2">
        <v>7.14</v>
      </c>
      <c r="L41" s="2"/>
      <c r="M41" s="2"/>
      <c r="N41" s="2"/>
      <c r="O41" s="2">
        <f t="shared" si="22"/>
        <v>0</v>
      </c>
      <c r="P41" s="2">
        <f>ROUND(CQ41*I41,2)</f>
        <v>0</v>
      </c>
      <c r="Q41" s="2">
        <f>ROUND(CR41*I41,2)</f>
        <v>0</v>
      </c>
      <c r="R41" s="2">
        <f>ROUND(CS41*I41,2)</f>
        <v>0</v>
      </c>
      <c r="S41" s="2">
        <f>ROUND(CT41*I41,2)</f>
        <v>0</v>
      </c>
      <c r="T41" s="2">
        <f t="shared" si="23"/>
        <v>0</v>
      </c>
      <c r="U41" s="2">
        <f>ROUND(CV41*I41,7)</f>
        <v>0</v>
      </c>
      <c r="V41" s="2">
        <f>ROUND(CW41*I41,7)</f>
        <v>0</v>
      </c>
      <c r="W41" s="2">
        <f t="shared" si="24"/>
        <v>0</v>
      </c>
      <c r="X41" s="2">
        <f t="shared" si="25"/>
        <v>0</v>
      </c>
      <c r="Y41" s="2">
        <f t="shared" si="26"/>
        <v>0</v>
      </c>
      <c r="Z41" s="2"/>
      <c r="AA41" s="2">
        <v>64035731</v>
      </c>
      <c r="AB41" s="2">
        <f t="shared" si="27"/>
        <v>0</v>
      </c>
      <c r="AC41" s="2">
        <f>ROUND((ES41),6)</f>
        <v>0</v>
      </c>
      <c r="AD41" s="2">
        <f>ROUND((((ET41)-(EU41))+AE41),6)</f>
        <v>0</v>
      </c>
      <c r="AE41" s="2">
        <f>ROUND((EU41),6)</f>
        <v>0</v>
      </c>
      <c r="AF41" s="2">
        <f>ROUND((EV41),6)</f>
        <v>0</v>
      </c>
      <c r="AG41" s="2">
        <f t="shared" si="28"/>
        <v>0</v>
      </c>
      <c r="AH41" s="2">
        <f>(EW41)</f>
        <v>0</v>
      </c>
      <c r="AI41" s="2">
        <f>(EX41)</f>
        <v>0</v>
      </c>
      <c r="AJ41" s="2">
        <f t="shared" si="29"/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113</v>
      </c>
      <c r="AU41" s="2">
        <v>77</v>
      </c>
      <c r="AV41" s="2">
        <v>1</v>
      </c>
      <c r="AW41" s="2">
        <v>1</v>
      </c>
      <c r="AX41" s="2"/>
      <c r="AY41" s="2"/>
      <c r="AZ41" s="2">
        <v>1</v>
      </c>
      <c r="BA41" s="2">
        <v>1</v>
      </c>
      <c r="BB41" s="2">
        <v>1</v>
      </c>
      <c r="BC41" s="2">
        <v>1</v>
      </c>
      <c r="BD41" s="2" t="s">
        <v>3</v>
      </c>
      <c r="BE41" s="2" t="s">
        <v>3</v>
      </c>
      <c r="BF41" s="2" t="s">
        <v>3</v>
      </c>
      <c r="BG41" s="2" t="s">
        <v>3</v>
      </c>
      <c r="BH41" s="2">
        <v>3</v>
      </c>
      <c r="BI41" s="2">
        <v>1</v>
      </c>
      <c r="BJ41" s="2" t="s">
        <v>3</v>
      </c>
      <c r="BK41" s="2"/>
      <c r="BL41" s="2"/>
      <c r="BM41" s="2">
        <v>27005</v>
      </c>
      <c r="BN41" s="2">
        <v>0</v>
      </c>
      <c r="BO41" s="2" t="s">
        <v>3</v>
      </c>
      <c r="BP41" s="2">
        <v>0</v>
      </c>
      <c r="BQ41" s="2">
        <v>2</v>
      </c>
      <c r="BR41" s="2">
        <v>0</v>
      </c>
      <c r="BS41" s="2">
        <v>1</v>
      </c>
      <c r="BT41" s="2">
        <v>1</v>
      </c>
      <c r="BU41" s="2">
        <v>1</v>
      </c>
      <c r="BV41" s="2">
        <v>1</v>
      </c>
      <c r="BW41" s="2">
        <v>1</v>
      </c>
      <c r="BX41" s="2">
        <v>1</v>
      </c>
      <c r="BY41" s="2" t="s">
        <v>3</v>
      </c>
      <c r="BZ41" s="2">
        <v>113</v>
      </c>
      <c r="CA41" s="2">
        <v>77</v>
      </c>
      <c r="CB41" s="2" t="s">
        <v>3</v>
      </c>
      <c r="CC41" s="2"/>
      <c r="CD41" s="2"/>
      <c r="CE41" s="2">
        <v>0</v>
      </c>
      <c r="CF41" s="2">
        <v>0</v>
      </c>
      <c r="CG41" s="2">
        <v>0</v>
      </c>
      <c r="CH41" s="2"/>
      <c r="CI41" s="2"/>
      <c r="CJ41" s="2"/>
      <c r="CK41" s="2"/>
      <c r="CL41" s="2"/>
      <c r="CM41" s="2">
        <v>0</v>
      </c>
      <c r="CN41" s="2" t="s">
        <v>3</v>
      </c>
      <c r="CO41" s="2">
        <v>0</v>
      </c>
      <c r="CP41" s="2">
        <f t="shared" si="30"/>
        <v>0</v>
      </c>
      <c r="CQ41" s="2">
        <f>ROUND(AL41*BC41,2)</f>
        <v>0</v>
      </c>
      <c r="CR41" s="2">
        <f>ROUND(AM41*BB41,2)</f>
        <v>0</v>
      </c>
      <c r="CS41" s="2">
        <f>ROUND(AN41*BS41,2)</f>
        <v>0</v>
      </c>
      <c r="CT41" s="2">
        <f>ROUND(AO41*BA41,2)</f>
        <v>0</v>
      </c>
      <c r="CU41" s="2">
        <f t="shared" si="31"/>
        <v>0</v>
      </c>
      <c r="CV41" s="2">
        <f>AH41</f>
        <v>0</v>
      </c>
      <c r="CW41" s="2">
        <f>AI41</f>
        <v>0</v>
      </c>
      <c r="CX41" s="2">
        <f t="shared" si="32"/>
        <v>0</v>
      </c>
      <c r="CY41" s="2">
        <f>(((S41+R41)*AT41)/100)</f>
        <v>0</v>
      </c>
      <c r="CZ41" s="2">
        <f>(((S41+R41)*AU41)/100)</f>
        <v>0</v>
      </c>
      <c r="DA41" s="2"/>
      <c r="DB41" s="2"/>
      <c r="DC41" s="2" t="s">
        <v>3</v>
      </c>
      <c r="DD41" s="2" t="s">
        <v>3</v>
      </c>
      <c r="DE41" s="2" t="s">
        <v>3</v>
      </c>
      <c r="DF41" s="2" t="s">
        <v>3</v>
      </c>
      <c r="DG41" s="2" t="s">
        <v>3</v>
      </c>
      <c r="DH41" s="2" t="s">
        <v>3</v>
      </c>
      <c r="DI41" s="2" t="s">
        <v>3</v>
      </c>
      <c r="DJ41" s="2" t="s">
        <v>3</v>
      </c>
      <c r="DK41" s="2" t="s">
        <v>3</v>
      </c>
      <c r="DL41" s="2" t="s">
        <v>3</v>
      </c>
      <c r="DM41" s="2" t="s">
        <v>3</v>
      </c>
      <c r="DN41" s="2">
        <v>0</v>
      </c>
      <c r="DO41" s="2">
        <v>0</v>
      </c>
      <c r="DP41" s="2">
        <v>1</v>
      </c>
      <c r="DQ41" s="2">
        <v>1</v>
      </c>
      <c r="DR41" s="2"/>
      <c r="DS41" s="2"/>
      <c r="DT41" s="2"/>
      <c r="DU41" s="2">
        <v>1009</v>
      </c>
      <c r="DV41" s="2" t="s">
        <v>33</v>
      </c>
      <c r="DW41" s="2" t="s">
        <v>33</v>
      </c>
      <c r="DX41" s="2">
        <v>1000</v>
      </c>
      <c r="DY41" s="2"/>
      <c r="DZ41" s="2" t="s">
        <v>3</v>
      </c>
      <c r="EA41" s="2" t="s">
        <v>3</v>
      </c>
      <c r="EB41" s="2" t="s">
        <v>3</v>
      </c>
      <c r="EC41" s="2" t="s">
        <v>3</v>
      </c>
      <c r="ED41" s="2"/>
      <c r="EE41" s="2">
        <v>61247115</v>
      </c>
      <c r="EF41" s="2">
        <v>2</v>
      </c>
      <c r="EG41" s="2" t="s">
        <v>24</v>
      </c>
      <c r="EH41" s="2">
        <v>21</v>
      </c>
      <c r="EI41" s="2" t="s">
        <v>25</v>
      </c>
      <c r="EJ41" s="2">
        <v>1</v>
      </c>
      <c r="EK41" s="2">
        <v>27005</v>
      </c>
      <c r="EL41" s="2" t="s">
        <v>73</v>
      </c>
      <c r="EM41" s="2" t="s">
        <v>26</v>
      </c>
      <c r="EN41" s="2"/>
      <c r="EO41" s="2" t="s">
        <v>3</v>
      </c>
      <c r="EP41" s="2"/>
      <c r="EQ41" s="2">
        <v>0</v>
      </c>
      <c r="ER41" s="2">
        <v>0</v>
      </c>
      <c r="ES41" s="2">
        <v>0</v>
      </c>
      <c r="ET41" s="2">
        <v>0</v>
      </c>
      <c r="EU41" s="2">
        <v>0</v>
      </c>
      <c r="EV41" s="2">
        <v>0</v>
      </c>
      <c r="EW41" s="2">
        <v>0</v>
      </c>
      <c r="EX41" s="2">
        <v>0</v>
      </c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>
        <v>0</v>
      </c>
      <c r="FR41" s="2">
        <v>0</v>
      </c>
      <c r="FS41" s="2">
        <v>0</v>
      </c>
      <c r="FT41" s="2"/>
      <c r="FU41" s="2"/>
      <c r="FV41" s="2"/>
      <c r="FW41" s="2"/>
      <c r="FX41" s="2">
        <v>113</v>
      </c>
      <c r="FY41" s="2">
        <v>77</v>
      </c>
      <c r="FZ41" s="2"/>
      <c r="GA41" s="2" t="s">
        <v>3</v>
      </c>
      <c r="GB41" s="2"/>
      <c r="GC41" s="2"/>
      <c r="GD41" s="2">
        <v>1</v>
      </c>
      <c r="GE41" s="2"/>
      <c r="GF41" s="2">
        <v>591078166</v>
      </c>
      <c r="GG41" s="2">
        <v>2</v>
      </c>
      <c r="GH41" s="2">
        <v>1</v>
      </c>
      <c r="GI41" s="2">
        <v>-2</v>
      </c>
      <c r="GJ41" s="2">
        <v>0</v>
      </c>
      <c r="GK41" s="2">
        <v>0</v>
      </c>
      <c r="GL41" s="2">
        <f t="shared" si="15"/>
        <v>0</v>
      </c>
      <c r="GM41" s="2">
        <f t="shared" si="35"/>
        <v>0</v>
      </c>
      <c r="GN41" s="2">
        <f t="shared" si="16"/>
        <v>0</v>
      </c>
      <c r="GO41" s="2">
        <f t="shared" si="17"/>
        <v>0</v>
      </c>
      <c r="GP41" s="2">
        <f t="shared" si="18"/>
        <v>0</v>
      </c>
      <c r="GQ41" s="2"/>
      <c r="GR41" s="2">
        <v>0</v>
      </c>
      <c r="GS41" s="2">
        <v>3</v>
      </c>
      <c r="GT41" s="2">
        <v>0</v>
      </c>
      <c r="GU41" s="2" t="s">
        <v>3</v>
      </c>
      <c r="GV41" s="2">
        <f t="shared" si="36"/>
        <v>0</v>
      </c>
      <c r="GW41" s="2">
        <v>1</v>
      </c>
      <c r="GX41" s="2">
        <f t="shared" si="37"/>
        <v>0</v>
      </c>
      <c r="GY41" s="2"/>
      <c r="GZ41" s="2"/>
      <c r="HA41" s="2">
        <v>0</v>
      </c>
      <c r="HB41" s="2">
        <v>0</v>
      </c>
      <c r="HC41" s="2">
        <f t="shared" si="38"/>
        <v>0</v>
      </c>
      <c r="HD41" s="2"/>
      <c r="HE41" s="2" t="s">
        <v>3</v>
      </c>
      <c r="HF41" s="2" t="s">
        <v>3</v>
      </c>
      <c r="HG41" s="2"/>
      <c r="HH41" s="2"/>
      <c r="HI41" s="2"/>
      <c r="HJ41" s="2"/>
      <c r="HK41" s="2"/>
      <c r="HL41" s="2"/>
      <c r="HM41" s="2" t="s">
        <v>3</v>
      </c>
      <c r="HN41" s="2" t="s">
        <v>75</v>
      </c>
      <c r="HO41" s="2" t="s">
        <v>76</v>
      </c>
      <c r="HP41" s="2" t="s">
        <v>73</v>
      </c>
      <c r="HQ41" s="2" t="s">
        <v>73</v>
      </c>
      <c r="HR41" s="2"/>
      <c r="HS41" s="2">
        <v>0</v>
      </c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>
        <v>0</v>
      </c>
      <c r="IL41" s="2"/>
      <c r="IM41" s="2"/>
      <c r="IN41" s="2"/>
      <c r="IO41" s="2"/>
      <c r="IP41" s="2"/>
      <c r="IQ41" s="2"/>
      <c r="IR41" s="2"/>
      <c r="IS41" s="2"/>
      <c r="IT41" s="2"/>
      <c r="IU41" s="2"/>
    </row>
    <row r="42" spans="1:255" x14ac:dyDescent="0.2">
      <c r="A42" s="2">
        <v>17</v>
      </c>
      <c r="B42" s="2">
        <v>1</v>
      </c>
      <c r="C42" s="2"/>
      <c r="D42" s="2"/>
      <c r="E42" s="2" t="s">
        <v>108</v>
      </c>
      <c r="F42" s="2" t="s">
        <v>109</v>
      </c>
      <c r="G42" s="2" t="s">
        <v>110</v>
      </c>
      <c r="H42" s="2" t="s">
        <v>33</v>
      </c>
      <c r="I42" s="2">
        <v>7.1400000000000005E-2</v>
      </c>
      <c r="J42" s="2">
        <v>0</v>
      </c>
      <c r="K42" s="2">
        <v>7.1400000000000005E-2</v>
      </c>
      <c r="L42" s="2"/>
      <c r="M42" s="2"/>
      <c r="N42" s="2"/>
      <c r="O42" s="2">
        <f t="shared" si="22"/>
        <v>1334.5</v>
      </c>
      <c r="P42" s="2">
        <f>ROUND(CQ42*I42,2)</f>
        <v>1334.5</v>
      </c>
      <c r="Q42" s="2">
        <f>ROUND(CR42*I42,2)</f>
        <v>0</v>
      </c>
      <c r="R42" s="2">
        <f>ROUND(CS42*I42,2)</f>
        <v>0</v>
      </c>
      <c r="S42" s="2">
        <f>ROUND(CT42*I42,2)</f>
        <v>0</v>
      </c>
      <c r="T42" s="2">
        <f t="shared" si="23"/>
        <v>0</v>
      </c>
      <c r="U42" s="2">
        <f>ROUND(CV42*I42,7)</f>
        <v>0</v>
      </c>
      <c r="V42" s="2">
        <f>ROUND(CW42*I42,7)</f>
        <v>0</v>
      </c>
      <c r="W42" s="2">
        <f t="shared" si="24"/>
        <v>0</v>
      </c>
      <c r="X42" s="2">
        <f t="shared" si="25"/>
        <v>0</v>
      </c>
      <c r="Y42" s="2">
        <f t="shared" si="26"/>
        <v>0</v>
      </c>
      <c r="Z42" s="2"/>
      <c r="AA42" s="2">
        <v>64035731</v>
      </c>
      <c r="AB42" s="2">
        <f t="shared" si="27"/>
        <v>9487.5499999999993</v>
      </c>
      <c r="AC42" s="2">
        <f>ROUND((ES42),6)</f>
        <v>9487.5499999999993</v>
      </c>
      <c r="AD42" s="2">
        <f>ROUND((((ET42)-(EU42))+AE42),6)</f>
        <v>0</v>
      </c>
      <c r="AE42" s="2">
        <f>ROUND((EU42),6)</f>
        <v>0</v>
      </c>
      <c r="AF42" s="2">
        <f>ROUND((EV42),6)</f>
        <v>0</v>
      </c>
      <c r="AG42" s="2">
        <f t="shared" si="28"/>
        <v>0</v>
      </c>
      <c r="AH42" s="2">
        <f>(EW42)</f>
        <v>0</v>
      </c>
      <c r="AI42" s="2">
        <f>(EX42)</f>
        <v>0</v>
      </c>
      <c r="AJ42" s="2">
        <f t="shared" si="29"/>
        <v>0</v>
      </c>
      <c r="AK42" s="2">
        <v>9487.5499999999993</v>
      </c>
      <c r="AL42" s="2">
        <v>9487.5499999999993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1.97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1</v>
      </c>
      <c r="BJ42" s="2" t="s">
        <v>111</v>
      </c>
      <c r="BK42" s="2"/>
      <c r="BL42" s="2"/>
      <c r="BM42" s="2">
        <v>500001</v>
      </c>
      <c r="BN42" s="2">
        <v>0</v>
      </c>
      <c r="BO42" s="2" t="s">
        <v>109</v>
      </c>
      <c r="BP42" s="2">
        <v>1</v>
      </c>
      <c r="BQ42" s="2">
        <v>8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0</v>
      </c>
      <c r="CA42" s="2">
        <v>0</v>
      </c>
      <c r="CB42" s="2" t="s">
        <v>3</v>
      </c>
      <c r="CC42" s="2"/>
      <c r="CD42" s="2"/>
      <c r="CE42" s="2">
        <v>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30"/>
        <v>1334.5</v>
      </c>
      <c r="CQ42" s="2">
        <f>ROUND(AL42*BC42,2)</f>
        <v>18690.47</v>
      </c>
      <c r="CR42" s="2">
        <f>ROUND(AM42*BB42,2)</f>
        <v>0</v>
      </c>
      <c r="CS42" s="2">
        <f>ROUND(AN42*BS42,2)</f>
        <v>0</v>
      </c>
      <c r="CT42" s="2">
        <f>ROUND(AO42*BA42,2)</f>
        <v>0</v>
      </c>
      <c r="CU42" s="2">
        <f t="shared" si="31"/>
        <v>0</v>
      </c>
      <c r="CV42" s="2">
        <f>AH42</f>
        <v>0</v>
      </c>
      <c r="CW42" s="2">
        <f>AI42</f>
        <v>0</v>
      </c>
      <c r="CX42" s="2">
        <f t="shared" si="32"/>
        <v>0</v>
      </c>
      <c r="CY42" s="2">
        <f>0</f>
        <v>0</v>
      </c>
      <c r="CZ42" s="2">
        <f>0</f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1009</v>
      </c>
      <c r="DV42" s="2" t="s">
        <v>33</v>
      </c>
      <c r="DW42" s="2" t="s">
        <v>33</v>
      </c>
      <c r="DX42" s="2">
        <v>1000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61246694</v>
      </c>
      <c r="EF42" s="2">
        <v>8</v>
      </c>
      <c r="EG42" s="2" t="s">
        <v>42</v>
      </c>
      <c r="EH42" s="2">
        <v>0</v>
      </c>
      <c r="EI42" s="2" t="s">
        <v>3</v>
      </c>
      <c r="EJ42" s="2">
        <v>1</v>
      </c>
      <c r="EK42" s="2">
        <v>500001</v>
      </c>
      <c r="EL42" s="2" t="s">
        <v>49</v>
      </c>
      <c r="EM42" s="2" t="s">
        <v>50</v>
      </c>
      <c r="EN42" s="2"/>
      <c r="EO42" s="2" t="s">
        <v>3</v>
      </c>
      <c r="EP42" s="2"/>
      <c r="EQ42" s="2">
        <v>0</v>
      </c>
      <c r="ER42" s="2">
        <v>9487.5499999999993</v>
      </c>
      <c r="ES42" s="2">
        <v>9487.5499999999993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0</v>
      </c>
      <c r="FY42" s="2">
        <v>0</v>
      </c>
      <c r="FZ42" s="2"/>
      <c r="GA42" s="2" t="s">
        <v>3</v>
      </c>
      <c r="GB42" s="2"/>
      <c r="GC42" s="2"/>
      <c r="GD42" s="2">
        <v>1</v>
      </c>
      <c r="GE42" s="2"/>
      <c r="GF42" s="2">
        <v>-6846858</v>
      </c>
      <c r="GG42" s="2">
        <v>2</v>
      </c>
      <c r="GH42" s="2">
        <v>1</v>
      </c>
      <c r="GI42" s="2">
        <v>2</v>
      </c>
      <c r="GJ42" s="2">
        <v>0</v>
      </c>
      <c r="GK42" s="2">
        <v>0</v>
      </c>
      <c r="GL42" s="2">
        <f t="shared" si="15"/>
        <v>0</v>
      </c>
      <c r="GM42" s="2">
        <f t="shared" si="35"/>
        <v>1334.5</v>
      </c>
      <c r="GN42" s="2">
        <f t="shared" si="16"/>
        <v>1334.5</v>
      </c>
      <c r="GO42" s="2">
        <f t="shared" si="17"/>
        <v>0</v>
      </c>
      <c r="GP42" s="2">
        <f t="shared" si="18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36"/>
        <v>0</v>
      </c>
      <c r="GW42" s="2">
        <v>1</v>
      </c>
      <c r="GX42" s="2">
        <f t="shared" si="37"/>
        <v>0</v>
      </c>
      <c r="GY42" s="2"/>
      <c r="GZ42" s="2"/>
      <c r="HA42" s="2">
        <v>0</v>
      </c>
      <c r="HB42" s="2">
        <v>0</v>
      </c>
      <c r="HC42" s="2">
        <f t="shared" si="38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ht="409.5" x14ac:dyDescent="0.2">
      <c r="A43" s="2">
        <v>17</v>
      </c>
      <c r="B43" s="2">
        <v>1</v>
      </c>
      <c r="C43" s="2">
        <f>ROW(SmtRes!A40)</f>
        <v>40</v>
      </c>
      <c r="D43" s="2">
        <f>ROW(EtalonRes!A40)</f>
        <v>40</v>
      </c>
      <c r="E43" s="2" t="s">
        <v>112</v>
      </c>
      <c r="F43" s="2" t="s">
        <v>113</v>
      </c>
      <c r="G43" s="2" t="s">
        <v>114</v>
      </c>
      <c r="H43" s="2" t="s">
        <v>71</v>
      </c>
      <c r="I43" s="2">
        <f>ROUND(2/100,7)</f>
        <v>0.02</v>
      </c>
      <c r="J43" s="2">
        <v>0</v>
      </c>
      <c r="K43" s="2">
        <f>ROUND(2/100,7)</f>
        <v>0.02</v>
      </c>
      <c r="L43" s="2"/>
      <c r="M43" s="2"/>
      <c r="N43" s="2"/>
      <c r="O43" s="2">
        <f t="shared" si="22"/>
        <v>21.42</v>
      </c>
      <c r="P43" s="2">
        <f>SUMIF(SmtRes!AQ38:'SmtRes'!AQ40,"=1",SmtRes!DF38:'SmtRes'!DF40)</f>
        <v>0</v>
      </c>
      <c r="Q43" s="2">
        <f>SUMIF(SmtRes!AQ38:'SmtRes'!AQ40,"=1",SmtRes!DG38:'SmtRes'!DG40)</f>
        <v>0.21</v>
      </c>
      <c r="R43" s="2">
        <f>SUMIF(SmtRes!AQ38:'SmtRes'!AQ40,"=1",SmtRes!DH38:'SmtRes'!DH40)</f>
        <v>0</v>
      </c>
      <c r="S43" s="2">
        <f>SUMIF(SmtRes!AQ38:'SmtRes'!AQ40,"=1",SmtRes!DI38:'SmtRes'!DI40)</f>
        <v>21.21</v>
      </c>
      <c r="T43" s="2">
        <f t="shared" si="23"/>
        <v>0</v>
      </c>
      <c r="U43" s="2">
        <f>SUMIF(SmtRes!AQ38:'SmtRes'!AQ40,"=1",SmtRes!CV38:'SmtRes'!CV40)</f>
        <v>5.8695999999999998E-2</v>
      </c>
      <c r="V43" s="2">
        <f>SUMIF(SmtRes!AQ38:'SmtRes'!AQ40,"=1",SmtRes!CW38:'SmtRes'!CW40)</f>
        <v>0</v>
      </c>
      <c r="W43" s="2">
        <f t="shared" si="24"/>
        <v>0</v>
      </c>
      <c r="X43" s="2">
        <f t="shared" si="25"/>
        <v>23.97</v>
      </c>
      <c r="Y43" s="2">
        <f t="shared" si="26"/>
        <v>13.88</v>
      </c>
      <c r="Z43" s="2"/>
      <c r="AA43" s="2">
        <v>64035731</v>
      </c>
      <c r="AB43" s="2">
        <f t="shared" si="27"/>
        <v>1070.8513419999999</v>
      </c>
      <c r="AC43" s="2">
        <f>ROUND((0),6)</f>
        <v>0</v>
      </c>
      <c r="AD43" s="2">
        <f>ROUND((((SUM(SmtRes!BR38:'SmtRes'!BR40))-(0))+AE43),6)</f>
        <v>10.53745</v>
      </c>
      <c r="AE43" s="2">
        <f>ROUND((0),6)</f>
        <v>0</v>
      </c>
      <c r="AF43" s="2">
        <f>ROUND((SUM(SmtRes!BT38:'SmtRes'!BT40)),6)</f>
        <v>1060.3138919999999</v>
      </c>
      <c r="AG43" s="2">
        <f t="shared" si="28"/>
        <v>0</v>
      </c>
      <c r="AH43" s="2">
        <f>(SUM(SmtRes!BU38:'SmtRes'!BU40))</f>
        <v>2.9347999999999996</v>
      </c>
      <c r="AI43" s="2">
        <f>(0)</f>
        <v>0</v>
      </c>
      <c r="AJ43" s="2">
        <f t="shared" si="29"/>
        <v>0</v>
      </c>
      <c r="AK43" s="2">
        <v>845.85640000000001</v>
      </c>
      <c r="AL43" s="2">
        <v>0</v>
      </c>
      <c r="AM43" s="2">
        <v>7.6636000000000006</v>
      </c>
      <c r="AN43" s="2">
        <v>0</v>
      </c>
      <c r="AO43" s="2">
        <v>838.19280000000003</v>
      </c>
      <c r="AP43" s="2">
        <v>0</v>
      </c>
      <c r="AQ43" s="2">
        <v>2.3199999999999998</v>
      </c>
      <c r="AR43" s="2">
        <v>0</v>
      </c>
      <c r="AS43" s="2">
        <v>0</v>
      </c>
      <c r="AT43" s="2">
        <v>113</v>
      </c>
      <c r="AU43" s="2">
        <v>65.45</v>
      </c>
      <c r="AV43" s="2">
        <v>1</v>
      </c>
      <c r="AW43" s="2">
        <v>1</v>
      </c>
      <c r="AX43" s="2"/>
      <c r="AY43" s="2"/>
      <c r="AZ43" s="2">
        <v>1</v>
      </c>
      <c r="BA43" s="2">
        <v>1</v>
      </c>
      <c r="BB43" s="2">
        <v>1</v>
      </c>
      <c r="BC43" s="2">
        <v>1</v>
      </c>
      <c r="BD43" s="2" t="s">
        <v>3</v>
      </c>
      <c r="BE43" s="2" t="s">
        <v>3</v>
      </c>
      <c r="BF43" s="2" t="s">
        <v>3</v>
      </c>
      <c r="BG43" s="2" t="s">
        <v>3</v>
      </c>
      <c r="BH43" s="2">
        <v>0</v>
      </c>
      <c r="BI43" s="2">
        <v>1</v>
      </c>
      <c r="BJ43" s="2" t="s">
        <v>115</v>
      </c>
      <c r="BK43" s="2"/>
      <c r="BL43" s="2"/>
      <c r="BM43" s="2">
        <v>27005</v>
      </c>
      <c r="BN43" s="2">
        <v>0</v>
      </c>
      <c r="BO43" s="2" t="s">
        <v>3</v>
      </c>
      <c r="BP43" s="2">
        <v>0</v>
      </c>
      <c r="BQ43" s="2">
        <v>2</v>
      </c>
      <c r="BR43" s="2">
        <v>0</v>
      </c>
      <c r="BS43" s="2">
        <v>1</v>
      </c>
      <c r="BT43" s="2">
        <v>1</v>
      </c>
      <c r="BU43" s="2">
        <v>1</v>
      </c>
      <c r="BV43" s="2">
        <v>1</v>
      </c>
      <c r="BW43" s="2">
        <v>1</v>
      </c>
      <c r="BX43" s="2">
        <v>1</v>
      </c>
      <c r="BY43" s="2" t="s">
        <v>3</v>
      </c>
      <c r="BZ43" s="2">
        <v>113</v>
      </c>
      <c r="CA43" s="2">
        <v>77</v>
      </c>
      <c r="CB43" s="2" t="s">
        <v>3</v>
      </c>
      <c r="CC43" s="2"/>
      <c r="CD43" s="2"/>
      <c r="CE43" s="2">
        <v>0</v>
      </c>
      <c r="CF43" s="2">
        <v>0</v>
      </c>
      <c r="CG43" s="2">
        <v>0</v>
      </c>
      <c r="CH43" s="2"/>
      <c r="CI43" s="2"/>
      <c r="CJ43" s="2"/>
      <c r="CK43" s="2"/>
      <c r="CL43" s="2"/>
      <c r="CM43" s="2">
        <v>0</v>
      </c>
      <c r="CN43" s="7" t="s">
        <v>312</v>
      </c>
      <c r="CO43" s="2">
        <v>0</v>
      </c>
      <c r="CP43" s="2">
        <f t="shared" si="30"/>
        <v>21.42</v>
      </c>
      <c r="CQ43" s="2">
        <f>SUMIF(SmtRes!AQ38:'SmtRes'!AQ40,"=1",SmtRes!AA38:'SmtRes'!AA40)</f>
        <v>0</v>
      </c>
      <c r="CR43" s="2">
        <f>SUMIF(SmtRes!AQ38:'SmtRes'!AQ40,"=1",SmtRes!AB38:'SmtRes'!AB40)</f>
        <v>54.74</v>
      </c>
      <c r="CS43" s="2">
        <f>SUMIF(SmtRes!AQ38:'SmtRes'!AQ40,"=1",SmtRes!AC38:'SmtRes'!AC40)</f>
        <v>0</v>
      </c>
      <c r="CT43" s="2">
        <f>SUMIF(SmtRes!AQ38:'SmtRes'!AQ40,"=1",SmtRes!AD38:'SmtRes'!AD40)</f>
        <v>361.29</v>
      </c>
      <c r="CU43" s="2">
        <f t="shared" si="31"/>
        <v>0</v>
      </c>
      <c r="CV43" s="2">
        <f>SUMIF(SmtRes!AQ38:'SmtRes'!AQ40,"=1",SmtRes!BU38:'SmtRes'!BU40)</f>
        <v>2.9347999999999996</v>
      </c>
      <c r="CW43" s="2">
        <f>SUMIF(SmtRes!AQ38:'SmtRes'!AQ40,"=1",SmtRes!BV38:'SmtRes'!BV40)</f>
        <v>0</v>
      </c>
      <c r="CX43" s="2">
        <f t="shared" si="32"/>
        <v>0</v>
      </c>
      <c r="CY43" s="2">
        <f>(((S43+R43)*AT43)/100)</f>
        <v>23.967300000000002</v>
      </c>
      <c r="CZ43" s="2">
        <f>(((S43+R43)*AU43)/100)</f>
        <v>13.881945</v>
      </c>
      <c r="DA43" s="2"/>
      <c r="DB43" s="2">
        <v>11</v>
      </c>
      <c r="DC43" s="2" t="s">
        <v>3</v>
      </c>
      <c r="DD43" s="2" t="s">
        <v>3</v>
      </c>
      <c r="DE43" s="2" t="s">
        <v>21</v>
      </c>
      <c r="DF43" s="2" t="s">
        <v>21</v>
      </c>
      <c r="DG43" s="2" t="s">
        <v>22</v>
      </c>
      <c r="DH43" s="2" t="s">
        <v>3</v>
      </c>
      <c r="DI43" s="2" t="s">
        <v>22</v>
      </c>
      <c r="DJ43" s="2" t="s">
        <v>21</v>
      </c>
      <c r="DK43" s="2" t="s">
        <v>3</v>
      </c>
      <c r="DL43" s="2" t="s">
        <v>3</v>
      </c>
      <c r="DM43" s="2" t="s">
        <v>23</v>
      </c>
      <c r="DN43" s="2">
        <v>0</v>
      </c>
      <c r="DO43" s="2">
        <v>0</v>
      </c>
      <c r="DP43" s="2">
        <v>1</v>
      </c>
      <c r="DQ43" s="2">
        <v>1</v>
      </c>
      <c r="DR43" s="2"/>
      <c r="DS43" s="2"/>
      <c r="DT43" s="2"/>
      <c r="DU43" s="2">
        <v>1005</v>
      </c>
      <c r="DV43" s="2" t="s">
        <v>71</v>
      </c>
      <c r="DW43" s="2" t="s">
        <v>71</v>
      </c>
      <c r="DX43" s="2">
        <v>100</v>
      </c>
      <c r="DY43" s="2"/>
      <c r="DZ43" s="2" t="s">
        <v>3</v>
      </c>
      <c r="EA43" s="2" t="s">
        <v>3</v>
      </c>
      <c r="EB43" s="2" t="s">
        <v>3</v>
      </c>
      <c r="EC43" s="2" t="s">
        <v>3</v>
      </c>
      <c r="ED43" s="2"/>
      <c r="EE43" s="2">
        <v>61247115</v>
      </c>
      <c r="EF43" s="2">
        <v>2</v>
      </c>
      <c r="EG43" s="2" t="s">
        <v>24</v>
      </c>
      <c r="EH43" s="2">
        <v>21</v>
      </c>
      <c r="EI43" s="2" t="s">
        <v>25</v>
      </c>
      <c r="EJ43" s="2">
        <v>1</v>
      </c>
      <c r="EK43" s="2">
        <v>27005</v>
      </c>
      <c r="EL43" s="2" t="s">
        <v>73</v>
      </c>
      <c r="EM43" s="2" t="s">
        <v>26</v>
      </c>
      <c r="EN43" s="2"/>
      <c r="EO43" s="2" t="s">
        <v>74</v>
      </c>
      <c r="EP43" s="2"/>
      <c r="EQ43" s="2">
        <v>0</v>
      </c>
      <c r="ER43" s="2">
        <v>0</v>
      </c>
      <c r="ES43" s="2">
        <v>0</v>
      </c>
      <c r="ET43" s="2">
        <v>0</v>
      </c>
      <c r="EU43" s="2">
        <v>0</v>
      </c>
      <c r="EV43" s="2">
        <v>0</v>
      </c>
      <c r="EW43" s="2">
        <v>2.3199999999999998</v>
      </c>
      <c r="EX43" s="2">
        <v>0</v>
      </c>
      <c r="EY43" s="2">
        <v>0</v>
      </c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>
        <v>0</v>
      </c>
      <c r="FR43" s="2">
        <v>0</v>
      </c>
      <c r="FS43" s="2">
        <v>0</v>
      </c>
      <c r="FT43" s="2"/>
      <c r="FU43" s="2"/>
      <c r="FV43" s="2"/>
      <c r="FW43" s="2"/>
      <c r="FX43" s="2">
        <v>113</v>
      </c>
      <c r="FY43" s="2">
        <v>65.45</v>
      </c>
      <c r="FZ43" s="2"/>
      <c r="GA43" s="2" t="s">
        <v>3</v>
      </c>
      <c r="GB43" s="2"/>
      <c r="GC43" s="2"/>
      <c r="GD43" s="2">
        <v>1</v>
      </c>
      <c r="GE43" s="2"/>
      <c r="GF43" s="2">
        <v>416574552</v>
      </c>
      <c r="GG43" s="2">
        <v>2</v>
      </c>
      <c r="GH43" s="2">
        <v>1</v>
      </c>
      <c r="GI43" s="2">
        <v>-2</v>
      </c>
      <c r="GJ43" s="2">
        <v>0</v>
      </c>
      <c r="GK43" s="2">
        <v>0</v>
      </c>
      <c r="GL43" s="2">
        <f t="shared" si="15"/>
        <v>0</v>
      </c>
      <c r="GM43" s="2">
        <f t="shared" si="35"/>
        <v>59.27</v>
      </c>
      <c r="GN43" s="2">
        <f t="shared" si="16"/>
        <v>59.27</v>
      </c>
      <c r="GO43" s="2">
        <f t="shared" si="17"/>
        <v>0</v>
      </c>
      <c r="GP43" s="2">
        <f t="shared" si="18"/>
        <v>0</v>
      </c>
      <c r="GQ43" s="2"/>
      <c r="GR43" s="2">
        <v>0</v>
      </c>
      <c r="GS43" s="2">
        <v>3</v>
      </c>
      <c r="GT43" s="2">
        <v>0</v>
      </c>
      <c r="GU43" s="2" t="s">
        <v>3</v>
      </c>
      <c r="GV43" s="2">
        <f t="shared" si="36"/>
        <v>0</v>
      </c>
      <c r="GW43" s="2">
        <v>1</v>
      </c>
      <c r="GX43" s="2">
        <f t="shared" si="37"/>
        <v>0</v>
      </c>
      <c r="GY43" s="2"/>
      <c r="GZ43" s="2"/>
      <c r="HA43" s="2">
        <v>0</v>
      </c>
      <c r="HB43" s="2">
        <v>0</v>
      </c>
      <c r="HC43" s="2">
        <f t="shared" si="38"/>
        <v>0</v>
      </c>
      <c r="HD43" s="2"/>
      <c r="HE43" s="2" t="s">
        <v>3</v>
      </c>
      <c r="HF43" s="2" t="s">
        <v>3</v>
      </c>
      <c r="HG43" s="2"/>
      <c r="HH43" s="2"/>
      <c r="HI43" s="2"/>
      <c r="HJ43" s="2"/>
      <c r="HK43" s="2"/>
      <c r="HL43" s="2"/>
      <c r="HM43" s="2" t="s">
        <v>3</v>
      </c>
      <c r="HN43" s="2" t="s">
        <v>75</v>
      </c>
      <c r="HO43" s="2" t="s">
        <v>76</v>
      </c>
      <c r="HP43" s="2" t="s">
        <v>73</v>
      </c>
      <c r="HQ43" s="2" t="s">
        <v>73</v>
      </c>
      <c r="HR43" s="2"/>
      <c r="HS43" s="2">
        <v>0</v>
      </c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>
        <v>0</v>
      </c>
      <c r="IL43" s="2"/>
      <c r="IM43" s="2"/>
      <c r="IN43" s="2"/>
      <c r="IO43" s="2"/>
      <c r="IP43" s="2"/>
      <c r="IQ43" s="2"/>
      <c r="IR43" s="2"/>
      <c r="IS43" s="2"/>
      <c r="IT43" s="2"/>
      <c r="IU43" s="2"/>
    </row>
    <row r="44" spans="1:255" x14ac:dyDescent="0.2">
      <c r="A44" s="2">
        <v>18</v>
      </c>
      <c r="B44" s="2">
        <v>1</v>
      </c>
      <c r="C44" s="2">
        <v>40</v>
      </c>
      <c r="D44" s="2"/>
      <c r="E44" s="2" t="s">
        <v>116</v>
      </c>
      <c r="F44" s="2" t="s">
        <v>106</v>
      </c>
      <c r="G44" s="2" t="s">
        <v>107</v>
      </c>
      <c r="H44" s="2" t="s">
        <v>33</v>
      </c>
      <c r="I44" s="2">
        <f>I43*J44</f>
        <v>2.4199999999999999E-2</v>
      </c>
      <c r="J44" s="2">
        <v>1.21</v>
      </c>
      <c r="K44" s="2">
        <v>1.21</v>
      </c>
      <c r="L44" s="2"/>
      <c r="M44" s="2"/>
      <c r="N44" s="2"/>
      <c r="O44" s="2">
        <f t="shared" si="22"/>
        <v>0</v>
      </c>
      <c r="P44" s="2">
        <f>ROUND(CQ44*I44,2)</f>
        <v>0</v>
      </c>
      <c r="Q44" s="2">
        <f>ROUND(CR44*I44,2)</f>
        <v>0</v>
      </c>
      <c r="R44" s="2">
        <f>ROUND(CS44*I44,2)</f>
        <v>0</v>
      </c>
      <c r="S44" s="2">
        <f>ROUND(CT44*I44,2)</f>
        <v>0</v>
      </c>
      <c r="T44" s="2">
        <f t="shared" si="23"/>
        <v>0</v>
      </c>
      <c r="U44" s="2">
        <f>ROUND(CV44*I44,7)</f>
        <v>0</v>
      </c>
      <c r="V44" s="2">
        <f>ROUND(CW44*I44,7)</f>
        <v>0</v>
      </c>
      <c r="W44" s="2">
        <f t="shared" si="24"/>
        <v>0</v>
      </c>
      <c r="X44" s="2">
        <f t="shared" si="25"/>
        <v>0</v>
      </c>
      <c r="Y44" s="2">
        <f t="shared" si="26"/>
        <v>0</v>
      </c>
      <c r="Z44" s="2"/>
      <c r="AA44" s="2">
        <v>64035731</v>
      </c>
      <c r="AB44" s="2">
        <f t="shared" si="27"/>
        <v>0</v>
      </c>
      <c r="AC44" s="2">
        <f>ROUND((ES44),6)</f>
        <v>0</v>
      </c>
      <c r="AD44" s="2">
        <f>ROUND((((ET44)-(EU44))+AE44),6)</f>
        <v>0</v>
      </c>
      <c r="AE44" s="2">
        <f>ROUND((EU44),6)</f>
        <v>0</v>
      </c>
      <c r="AF44" s="2">
        <f>ROUND((EV44),6)</f>
        <v>0</v>
      </c>
      <c r="AG44" s="2">
        <f t="shared" si="28"/>
        <v>0</v>
      </c>
      <c r="AH44" s="2">
        <f>(EW44)</f>
        <v>0</v>
      </c>
      <c r="AI44" s="2">
        <f>(EX44)</f>
        <v>0</v>
      </c>
      <c r="AJ44" s="2">
        <f t="shared" si="29"/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113</v>
      </c>
      <c r="AU44" s="2">
        <v>77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1</v>
      </c>
      <c r="BJ44" s="2" t="s">
        <v>3</v>
      </c>
      <c r="BK44" s="2"/>
      <c r="BL44" s="2"/>
      <c r="BM44" s="2">
        <v>27005</v>
      </c>
      <c r="BN44" s="2">
        <v>0</v>
      </c>
      <c r="BO44" s="2" t="s">
        <v>3</v>
      </c>
      <c r="BP44" s="2">
        <v>0</v>
      </c>
      <c r="BQ44" s="2">
        <v>2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113</v>
      </c>
      <c r="CA44" s="2">
        <v>77</v>
      </c>
      <c r="CB44" s="2" t="s">
        <v>3</v>
      </c>
      <c r="CC44" s="2"/>
      <c r="CD44" s="2"/>
      <c r="CE44" s="2">
        <v>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30"/>
        <v>0</v>
      </c>
      <c r="CQ44" s="2">
        <f>ROUND(AL44*BC44,2)</f>
        <v>0</v>
      </c>
      <c r="CR44" s="2">
        <f>ROUND(AM44*BB44,2)</f>
        <v>0</v>
      </c>
      <c r="CS44" s="2">
        <f>ROUND(AN44*BS44,2)</f>
        <v>0</v>
      </c>
      <c r="CT44" s="2">
        <f>ROUND(AO44*BA44,2)</f>
        <v>0</v>
      </c>
      <c r="CU44" s="2">
        <f t="shared" si="31"/>
        <v>0</v>
      </c>
      <c r="CV44" s="2">
        <f>AH44</f>
        <v>0</v>
      </c>
      <c r="CW44" s="2">
        <f>AI44</f>
        <v>0</v>
      </c>
      <c r="CX44" s="2">
        <f t="shared" si="32"/>
        <v>0</v>
      </c>
      <c r="CY44" s="2">
        <f>(((S44+R44)*AT44)/100)</f>
        <v>0</v>
      </c>
      <c r="CZ44" s="2">
        <f>(((S44+R44)*AU44)/100)</f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1009</v>
      </c>
      <c r="DV44" s="2" t="s">
        <v>33</v>
      </c>
      <c r="DW44" s="2" t="s">
        <v>33</v>
      </c>
      <c r="DX44" s="2">
        <v>1000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61247115</v>
      </c>
      <c r="EF44" s="2">
        <v>2</v>
      </c>
      <c r="EG44" s="2" t="s">
        <v>24</v>
      </c>
      <c r="EH44" s="2">
        <v>21</v>
      </c>
      <c r="EI44" s="2" t="s">
        <v>25</v>
      </c>
      <c r="EJ44" s="2">
        <v>1</v>
      </c>
      <c r="EK44" s="2">
        <v>27005</v>
      </c>
      <c r="EL44" s="2" t="s">
        <v>73</v>
      </c>
      <c r="EM44" s="2" t="s">
        <v>26</v>
      </c>
      <c r="EN44" s="2"/>
      <c r="EO44" s="2" t="s">
        <v>3</v>
      </c>
      <c r="EP44" s="2"/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113</v>
      </c>
      <c r="FY44" s="2">
        <v>77</v>
      </c>
      <c r="FZ44" s="2"/>
      <c r="GA44" s="2" t="s">
        <v>3</v>
      </c>
      <c r="GB44" s="2"/>
      <c r="GC44" s="2"/>
      <c r="GD44" s="2">
        <v>1</v>
      </c>
      <c r="GE44" s="2"/>
      <c r="GF44" s="2">
        <v>591078166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15"/>
        <v>0</v>
      </c>
      <c r="GM44" s="2">
        <f t="shared" si="35"/>
        <v>0</v>
      </c>
      <c r="GN44" s="2">
        <f t="shared" si="16"/>
        <v>0</v>
      </c>
      <c r="GO44" s="2">
        <f t="shared" si="17"/>
        <v>0</v>
      </c>
      <c r="GP44" s="2">
        <f t="shared" si="18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36"/>
        <v>0</v>
      </c>
      <c r="GW44" s="2">
        <v>1</v>
      </c>
      <c r="GX44" s="2">
        <f t="shared" si="37"/>
        <v>0</v>
      </c>
      <c r="GY44" s="2"/>
      <c r="GZ44" s="2"/>
      <c r="HA44" s="2">
        <v>0</v>
      </c>
      <c r="HB44" s="2">
        <v>0</v>
      </c>
      <c r="HC44" s="2">
        <f t="shared" si="38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75</v>
      </c>
      <c r="HO44" s="2" t="s">
        <v>76</v>
      </c>
      <c r="HP44" s="2" t="s">
        <v>73</v>
      </c>
      <c r="HQ44" s="2" t="s">
        <v>73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 s="2">
        <v>17</v>
      </c>
      <c r="B45" s="2">
        <v>1</v>
      </c>
      <c r="C45" s="2"/>
      <c r="D45" s="2"/>
      <c r="E45" s="2" t="s">
        <v>117</v>
      </c>
      <c r="F45" s="2" t="s">
        <v>109</v>
      </c>
      <c r="G45" s="2" t="s">
        <v>110</v>
      </c>
      <c r="H45" s="2" t="s">
        <v>33</v>
      </c>
      <c r="I45" s="2">
        <v>2.4199999999999999E-2</v>
      </c>
      <c r="J45" s="2">
        <v>0</v>
      </c>
      <c r="K45" s="2">
        <v>2.4199999999999999E-2</v>
      </c>
      <c r="L45" s="2"/>
      <c r="M45" s="2"/>
      <c r="N45" s="2"/>
      <c r="O45" s="2">
        <f t="shared" si="22"/>
        <v>452.31</v>
      </c>
      <c r="P45" s="2">
        <f>ROUND(CQ45*I45,2)</f>
        <v>452.31</v>
      </c>
      <c r="Q45" s="2">
        <f>ROUND(CR45*I45,2)</f>
        <v>0</v>
      </c>
      <c r="R45" s="2">
        <f>ROUND(CS45*I45,2)</f>
        <v>0</v>
      </c>
      <c r="S45" s="2">
        <f>ROUND(CT45*I45,2)</f>
        <v>0</v>
      </c>
      <c r="T45" s="2">
        <f t="shared" si="23"/>
        <v>0</v>
      </c>
      <c r="U45" s="2">
        <f>ROUND(CV45*I45,7)</f>
        <v>0</v>
      </c>
      <c r="V45" s="2">
        <f>ROUND(CW45*I45,7)</f>
        <v>0</v>
      </c>
      <c r="W45" s="2">
        <f t="shared" si="24"/>
        <v>0</v>
      </c>
      <c r="X45" s="2">
        <f t="shared" si="25"/>
        <v>0</v>
      </c>
      <c r="Y45" s="2">
        <f t="shared" si="26"/>
        <v>0</v>
      </c>
      <c r="Z45" s="2"/>
      <c r="AA45" s="2">
        <v>64035731</v>
      </c>
      <c r="AB45" s="2">
        <f t="shared" si="27"/>
        <v>9487.5499999999993</v>
      </c>
      <c r="AC45" s="2">
        <f>ROUND((ES45),6)</f>
        <v>9487.5499999999993</v>
      </c>
      <c r="AD45" s="2">
        <f>ROUND((((ET45)-(EU45))+AE45),6)</f>
        <v>0</v>
      </c>
      <c r="AE45" s="2">
        <f>ROUND((EU45),6)</f>
        <v>0</v>
      </c>
      <c r="AF45" s="2">
        <f>ROUND((EV45),6)</f>
        <v>0</v>
      </c>
      <c r="AG45" s="2">
        <f t="shared" si="28"/>
        <v>0</v>
      </c>
      <c r="AH45" s="2">
        <f>(EW45)</f>
        <v>0</v>
      </c>
      <c r="AI45" s="2">
        <f>(EX45)</f>
        <v>0</v>
      </c>
      <c r="AJ45" s="2">
        <f t="shared" si="29"/>
        <v>0</v>
      </c>
      <c r="AK45" s="2">
        <v>9487.5499999999993</v>
      </c>
      <c r="AL45" s="2">
        <v>9487.5499999999993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1</v>
      </c>
      <c r="AW45" s="2">
        <v>1</v>
      </c>
      <c r="AX45" s="2"/>
      <c r="AY45" s="2"/>
      <c r="AZ45" s="2">
        <v>1</v>
      </c>
      <c r="BA45" s="2">
        <v>1</v>
      </c>
      <c r="BB45" s="2">
        <v>1</v>
      </c>
      <c r="BC45" s="2">
        <v>1.97</v>
      </c>
      <c r="BD45" s="2" t="s">
        <v>3</v>
      </c>
      <c r="BE45" s="2" t="s">
        <v>3</v>
      </c>
      <c r="BF45" s="2" t="s">
        <v>3</v>
      </c>
      <c r="BG45" s="2" t="s">
        <v>3</v>
      </c>
      <c r="BH45" s="2">
        <v>3</v>
      </c>
      <c r="BI45" s="2">
        <v>1</v>
      </c>
      <c r="BJ45" s="2" t="s">
        <v>111</v>
      </c>
      <c r="BK45" s="2"/>
      <c r="BL45" s="2"/>
      <c r="BM45" s="2">
        <v>500001</v>
      </c>
      <c r="BN45" s="2">
        <v>0</v>
      </c>
      <c r="BO45" s="2" t="s">
        <v>109</v>
      </c>
      <c r="BP45" s="2">
        <v>1</v>
      </c>
      <c r="BQ45" s="2">
        <v>8</v>
      </c>
      <c r="BR45" s="2">
        <v>0</v>
      </c>
      <c r="BS45" s="2">
        <v>1</v>
      </c>
      <c r="BT45" s="2">
        <v>1</v>
      </c>
      <c r="BU45" s="2">
        <v>1</v>
      </c>
      <c r="BV45" s="2">
        <v>1</v>
      </c>
      <c r="BW45" s="2">
        <v>1</v>
      </c>
      <c r="BX45" s="2">
        <v>1</v>
      </c>
      <c r="BY45" s="2" t="s">
        <v>3</v>
      </c>
      <c r="BZ45" s="2">
        <v>0</v>
      </c>
      <c r="CA45" s="2">
        <v>0</v>
      </c>
      <c r="CB45" s="2" t="s">
        <v>3</v>
      </c>
      <c r="CC45" s="2"/>
      <c r="CD45" s="2"/>
      <c r="CE45" s="2">
        <v>0</v>
      </c>
      <c r="CF45" s="2">
        <v>0</v>
      </c>
      <c r="CG45" s="2">
        <v>0</v>
      </c>
      <c r="CH45" s="2"/>
      <c r="CI45" s="2"/>
      <c r="CJ45" s="2"/>
      <c r="CK45" s="2"/>
      <c r="CL45" s="2"/>
      <c r="CM45" s="2">
        <v>0</v>
      </c>
      <c r="CN45" s="2" t="s">
        <v>3</v>
      </c>
      <c r="CO45" s="2">
        <v>0</v>
      </c>
      <c r="CP45" s="2">
        <f t="shared" si="30"/>
        <v>452.31</v>
      </c>
      <c r="CQ45" s="2">
        <f>ROUND(AL45*BC45,2)</f>
        <v>18690.47</v>
      </c>
      <c r="CR45" s="2">
        <f>ROUND(AM45*BB45,2)</f>
        <v>0</v>
      </c>
      <c r="CS45" s="2">
        <f>ROUND(AN45*BS45,2)</f>
        <v>0</v>
      </c>
      <c r="CT45" s="2">
        <f>ROUND(AO45*BA45,2)</f>
        <v>0</v>
      </c>
      <c r="CU45" s="2">
        <f t="shared" si="31"/>
        <v>0</v>
      </c>
      <c r="CV45" s="2">
        <f>AH45</f>
        <v>0</v>
      </c>
      <c r="CW45" s="2">
        <f>AI45</f>
        <v>0</v>
      </c>
      <c r="CX45" s="2">
        <f t="shared" si="32"/>
        <v>0</v>
      </c>
      <c r="CY45" s="2">
        <f>0</f>
        <v>0</v>
      </c>
      <c r="CZ45" s="2">
        <f>0</f>
        <v>0</v>
      </c>
      <c r="DA45" s="2"/>
      <c r="DB45" s="2"/>
      <c r="DC45" s="2" t="s">
        <v>3</v>
      </c>
      <c r="DD45" s="2" t="s">
        <v>3</v>
      </c>
      <c r="DE45" s="2" t="s">
        <v>3</v>
      </c>
      <c r="DF45" s="2" t="s">
        <v>3</v>
      </c>
      <c r="DG45" s="2" t="s">
        <v>3</v>
      </c>
      <c r="DH45" s="2" t="s">
        <v>3</v>
      </c>
      <c r="DI45" s="2" t="s">
        <v>3</v>
      </c>
      <c r="DJ45" s="2" t="s">
        <v>3</v>
      </c>
      <c r="DK45" s="2" t="s">
        <v>3</v>
      </c>
      <c r="DL45" s="2" t="s">
        <v>3</v>
      </c>
      <c r="DM45" s="2" t="s">
        <v>3</v>
      </c>
      <c r="DN45" s="2">
        <v>0</v>
      </c>
      <c r="DO45" s="2">
        <v>0</v>
      </c>
      <c r="DP45" s="2">
        <v>1</v>
      </c>
      <c r="DQ45" s="2">
        <v>1</v>
      </c>
      <c r="DR45" s="2"/>
      <c r="DS45" s="2"/>
      <c r="DT45" s="2"/>
      <c r="DU45" s="2">
        <v>1009</v>
      </c>
      <c r="DV45" s="2" t="s">
        <v>33</v>
      </c>
      <c r="DW45" s="2" t="s">
        <v>33</v>
      </c>
      <c r="DX45" s="2">
        <v>1000</v>
      </c>
      <c r="DY45" s="2"/>
      <c r="DZ45" s="2" t="s">
        <v>3</v>
      </c>
      <c r="EA45" s="2" t="s">
        <v>3</v>
      </c>
      <c r="EB45" s="2" t="s">
        <v>3</v>
      </c>
      <c r="EC45" s="2" t="s">
        <v>3</v>
      </c>
      <c r="ED45" s="2"/>
      <c r="EE45" s="2">
        <v>61246694</v>
      </c>
      <c r="EF45" s="2">
        <v>8</v>
      </c>
      <c r="EG45" s="2" t="s">
        <v>42</v>
      </c>
      <c r="EH45" s="2">
        <v>0</v>
      </c>
      <c r="EI45" s="2" t="s">
        <v>3</v>
      </c>
      <c r="EJ45" s="2">
        <v>1</v>
      </c>
      <c r="EK45" s="2">
        <v>500001</v>
      </c>
      <c r="EL45" s="2" t="s">
        <v>49</v>
      </c>
      <c r="EM45" s="2" t="s">
        <v>50</v>
      </c>
      <c r="EN45" s="2"/>
      <c r="EO45" s="2" t="s">
        <v>3</v>
      </c>
      <c r="EP45" s="2"/>
      <c r="EQ45" s="2">
        <v>0</v>
      </c>
      <c r="ER45" s="2">
        <v>9487.5499999999993</v>
      </c>
      <c r="ES45" s="2">
        <v>9487.5499999999993</v>
      </c>
      <c r="ET45" s="2">
        <v>0</v>
      </c>
      <c r="EU45" s="2">
        <v>0</v>
      </c>
      <c r="EV45" s="2">
        <v>0</v>
      </c>
      <c r="EW45" s="2">
        <v>0</v>
      </c>
      <c r="EX45" s="2">
        <v>0</v>
      </c>
      <c r="EY45" s="2">
        <v>0</v>
      </c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>
        <v>0</v>
      </c>
      <c r="FR45" s="2">
        <v>0</v>
      </c>
      <c r="FS45" s="2">
        <v>0</v>
      </c>
      <c r="FT45" s="2"/>
      <c r="FU45" s="2"/>
      <c r="FV45" s="2"/>
      <c r="FW45" s="2"/>
      <c r="FX45" s="2">
        <v>0</v>
      </c>
      <c r="FY45" s="2">
        <v>0</v>
      </c>
      <c r="FZ45" s="2"/>
      <c r="GA45" s="2" t="s">
        <v>3</v>
      </c>
      <c r="GB45" s="2"/>
      <c r="GC45" s="2"/>
      <c r="GD45" s="2">
        <v>1</v>
      </c>
      <c r="GE45" s="2"/>
      <c r="GF45" s="2">
        <v>-6846858</v>
      </c>
      <c r="GG45" s="2">
        <v>2</v>
      </c>
      <c r="GH45" s="2">
        <v>1</v>
      </c>
      <c r="GI45" s="2">
        <v>2</v>
      </c>
      <c r="GJ45" s="2">
        <v>0</v>
      </c>
      <c r="GK45" s="2">
        <v>0</v>
      </c>
      <c r="GL45" s="2">
        <f t="shared" si="15"/>
        <v>0</v>
      </c>
      <c r="GM45" s="2">
        <f t="shared" si="35"/>
        <v>452.31</v>
      </c>
      <c r="GN45" s="2">
        <f t="shared" si="16"/>
        <v>452.31</v>
      </c>
      <c r="GO45" s="2">
        <f t="shared" si="17"/>
        <v>0</v>
      </c>
      <c r="GP45" s="2">
        <f t="shared" si="18"/>
        <v>0</v>
      </c>
      <c r="GQ45" s="2"/>
      <c r="GR45" s="2">
        <v>0</v>
      </c>
      <c r="GS45" s="2">
        <v>3</v>
      </c>
      <c r="GT45" s="2">
        <v>0</v>
      </c>
      <c r="GU45" s="2" t="s">
        <v>3</v>
      </c>
      <c r="GV45" s="2">
        <f t="shared" si="36"/>
        <v>0</v>
      </c>
      <c r="GW45" s="2">
        <v>1</v>
      </c>
      <c r="GX45" s="2">
        <f t="shared" si="37"/>
        <v>0</v>
      </c>
      <c r="GY45" s="2"/>
      <c r="GZ45" s="2"/>
      <c r="HA45" s="2">
        <v>0</v>
      </c>
      <c r="HB45" s="2">
        <v>0</v>
      </c>
      <c r="HC45" s="2">
        <f t="shared" si="38"/>
        <v>0</v>
      </c>
      <c r="HD45" s="2"/>
      <c r="HE45" s="2" t="s">
        <v>3</v>
      </c>
      <c r="HF45" s="2" t="s">
        <v>3</v>
      </c>
      <c r="HG45" s="2"/>
      <c r="HH45" s="2"/>
      <c r="HI45" s="2"/>
      <c r="HJ45" s="2"/>
      <c r="HK45" s="2"/>
      <c r="HL45" s="2"/>
      <c r="HM45" s="2" t="s">
        <v>3</v>
      </c>
      <c r="HN45" s="2" t="s">
        <v>3</v>
      </c>
      <c r="HO45" s="2" t="s">
        <v>3</v>
      </c>
      <c r="HP45" s="2" t="s">
        <v>3</v>
      </c>
      <c r="HQ45" s="2" t="s">
        <v>3</v>
      </c>
      <c r="HR45" s="2"/>
      <c r="HS45" s="2">
        <v>0</v>
      </c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>
        <v>0</v>
      </c>
      <c r="IL45" s="2"/>
      <c r="IM45" s="2"/>
      <c r="IN45" s="2"/>
      <c r="IO45" s="2"/>
      <c r="IP45" s="2"/>
      <c r="IQ45" s="2"/>
      <c r="IR45" s="2"/>
      <c r="IS45" s="2"/>
      <c r="IT45" s="2"/>
      <c r="IU45" s="2"/>
    </row>
    <row r="47" spans="1:255" x14ac:dyDescent="0.2">
      <c r="A47" s="3">
        <v>51</v>
      </c>
      <c r="B47" s="3">
        <f>B20</f>
        <v>1</v>
      </c>
      <c r="C47" s="3">
        <f>A20</f>
        <v>3</v>
      </c>
      <c r="D47" s="3">
        <f>ROW(A20)</f>
        <v>20</v>
      </c>
      <c r="E47" s="3"/>
      <c r="F47" s="3" t="str">
        <f>IF(F20&lt;&gt;"",F20,"")</f>
        <v>Новая локальная смета</v>
      </c>
      <c r="G47" s="3" t="str">
        <f>IF(G20&lt;&gt;"",G20,"")</f>
        <v>Восстановление асфальтового покрытия, t=4 см. на участке тротуара, с подсыпкой щебня t=10 см</v>
      </c>
      <c r="H47" s="3">
        <v>0</v>
      </c>
      <c r="I47" s="3"/>
      <c r="J47" s="3"/>
      <c r="K47" s="3"/>
      <c r="L47" s="3"/>
      <c r="M47" s="3"/>
      <c r="N47" s="3"/>
      <c r="O47" s="3">
        <f t="shared" ref="O47:T47" si="39">ROUND(AB47,2)</f>
        <v>3611.11</v>
      </c>
      <c r="P47" s="3">
        <f t="shared" si="39"/>
        <v>2912.71</v>
      </c>
      <c r="Q47" s="3">
        <f t="shared" si="39"/>
        <v>327.48</v>
      </c>
      <c r="R47" s="3">
        <f t="shared" si="39"/>
        <v>55.09</v>
      </c>
      <c r="S47" s="3">
        <f t="shared" si="39"/>
        <v>315.83</v>
      </c>
      <c r="T47" s="3">
        <f t="shared" si="39"/>
        <v>0</v>
      </c>
      <c r="U47" s="3">
        <f>AH47</f>
        <v>0.9499517999999999</v>
      </c>
      <c r="V47" s="3">
        <f>AI47</f>
        <v>0.13213220000000001</v>
      </c>
      <c r="W47" s="3">
        <f>ROUND(AJ47,2)</f>
        <v>0</v>
      </c>
      <c r="X47" s="3">
        <f>ROUND(AK47,2)</f>
        <v>477.3</v>
      </c>
      <c r="Y47" s="3">
        <f>ROUND(AL47,2)</f>
        <v>325.64999999999998</v>
      </c>
      <c r="Z47" s="3"/>
      <c r="AA47" s="3"/>
      <c r="AB47" s="3">
        <f>ROUND(SUMIF(AA24:AA45,"=64035731",O24:O45),2)</f>
        <v>3611.11</v>
      </c>
      <c r="AC47" s="3">
        <f>ROUND(SUMIF(AA24:AA45,"=64035731",P24:P45),2)</f>
        <v>2912.71</v>
      </c>
      <c r="AD47" s="3">
        <f>ROUND(SUMIF(AA24:AA45,"=64035731",Q24:Q45),2)</f>
        <v>327.48</v>
      </c>
      <c r="AE47" s="3">
        <f>ROUND(SUMIF(AA24:AA45,"=64035731",R24:R45),2)</f>
        <v>55.09</v>
      </c>
      <c r="AF47" s="3">
        <f>ROUND(SUMIF(AA24:AA45,"=64035731",S24:S45),2)</f>
        <v>315.83</v>
      </c>
      <c r="AG47" s="3">
        <f>ROUND(SUMIF(AA24:AA45,"=64035731",T24:T45),2)</f>
        <v>0</v>
      </c>
      <c r="AH47" s="3">
        <f>SUMIF(AA24:AA45,"=64035731",U24:U45)</f>
        <v>0.9499517999999999</v>
      </c>
      <c r="AI47" s="3">
        <f>SUMIF(AA24:AA45,"=64035731",V24:V45)</f>
        <v>0.13213220000000001</v>
      </c>
      <c r="AJ47" s="3">
        <f>ROUND(SUMIF(AA24:AA45,"=64035731",W24:W45),2)</f>
        <v>0</v>
      </c>
      <c r="AK47" s="3">
        <f>ROUND(SUMIF(AA24:AA45,"=64035731",X24:X45),2)</f>
        <v>477.3</v>
      </c>
      <c r="AL47" s="3">
        <f>ROUND(SUMIF(AA24:AA45,"=64035731",Y24:Y45),2)</f>
        <v>325.64999999999998</v>
      </c>
      <c r="AM47" s="3"/>
      <c r="AN47" s="3"/>
      <c r="AO47" s="3">
        <f t="shared" ref="AO47:BD47" si="40">ROUND(BX47,2)</f>
        <v>0</v>
      </c>
      <c r="AP47" s="3">
        <f t="shared" si="40"/>
        <v>0</v>
      </c>
      <c r="AQ47" s="3">
        <f t="shared" si="40"/>
        <v>0</v>
      </c>
      <c r="AR47" s="3">
        <f t="shared" si="40"/>
        <v>4447.45</v>
      </c>
      <c r="AS47" s="3">
        <f t="shared" si="40"/>
        <v>4447.45</v>
      </c>
      <c r="AT47" s="3">
        <f t="shared" si="40"/>
        <v>0</v>
      </c>
      <c r="AU47" s="3">
        <f t="shared" si="40"/>
        <v>0</v>
      </c>
      <c r="AV47" s="3">
        <f t="shared" si="40"/>
        <v>2912.71</v>
      </c>
      <c r="AW47" s="3">
        <f t="shared" si="40"/>
        <v>2912.71</v>
      </c>
      <c r="AX47" s="3">
        <f t="shared" si="40"/>
        <v>0</v>
      </c>
      <c r="AY47" s="3">
        <f t="shared" si="40"/>
        <v>2912.71</v>
      </c>
      <c r="AZ47" s="3">
        <f t="shared" si="40"/>
        <v>0</v>
      </c>
      <c r="BA47" s="3">
        <f t="shared" si="40"/>
        <v>0</v>
      </c>
      <c r="BB47" s="3">
        <f t="shared" si="40"/>
        <v>0</v>
      </c>
      <c r="BC47" s="3">
        <f t="shared" si="40"/>
        <v>0</v>
      </c>
      <c r="BD47" s="3">
        <f t="shared" si="40"/>
        <v>33.39</v>
      </c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>
        <f>ROUND(SUMIF(AA24:AA45,"=64035731",FQ24:FQ45),2)</f>
        <v>0</v>
      </c>
      <c r="BY47" s="3">
        <f>ROUND(SUMIF(AA24:AA45,"=64035731",FR24:FR45),2)</f>
        <v>0</v>
      </c>
      <c r="BZ47" s="3">
        <f>ROUND(SUMIF(AA24:AA45,"=64035731",GL24:GL45),2)</f>
        <v>0</v>
      </c>
      <c r="CA47" s="3">
        <f>ROUND(SUMIF(AA24:AA45,"=64035731",GM24:GM45),2)</f>
        <v>4447.45</v>
      </c>
      <c r="CB47" s="3">
        <f>ROUND(SUMIF(AA24:AA45,"=64035731",GN24:GN45),2)</f>
        <v>4447.45</v>
      </c>
      <c r="CC47" s="3">
        <f>ROUND(SUMIF(AA24:AA45,"=64035731",GO24:GO45),2)</f>
        <v>0</v>
      </c>
      <c r="CD47" s="3">
        <f>ROUND(SUMIF(AA24:AA45,"=64035731",GP24:GP45),2)</f>
        <v>0</v>
      </c>
      <c r="CE47" s="3">
        <f>AC47-BX47</f>
        <v>2912.71</v>
      </c>
      <c r="CF47" s="3">
        <f>AC47-BY47</f>
        <v>2912.71</v>
      </c>
      <c r="CG47" s="3">
        <f>BX47-BZ47</f>
        <v>0</v>
      </c>
      <c r="CH47" s="3">
        <f>AC47-BX47-BY47+BZ47</f>
        <v>2912.71</v>
      </c>
      <c r="CI47" s="3">
        <f>BY47-BZ47</f>
        <v>0</v>
      </c>
      <c r="CJ47" s="3">
        <f>ROUND(SUMIF(AA24:AA45,"=64035731",GX24:GX45),2)</f>
        <v>0</v>
      </c>
      <c r="CK47" s="3">
        <f>ROUND(SUMIF(AA24:AA45,"=64035731",GY24:GY45),2)</f>
        <v>0</v>
      </c>
      <c r="CL47" s="3">
        <f>ROUND(SUMIF(AA24:AA45,"=64035731",GZ24:GZ45),2)</f>
        <v>0</v>
      </c>
      <c r="CM47" s="3">
        <f>ROUND(SUMIF(AA24:AA45,"=64035731",HD24:HD45),2)</f>
        <v>33.39</v>
      </c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201</v>
      </c>
      <c r="F49" s="5">
        <f>ROUND(Source!O47,O49)</f>
        <v>3611.11</v>
      </c>
      <c r="G49" s="5" t="s">
        <v>118</v>
      </c>
      <c r="H49" s="5" t="s">
        <v>119</v>
      </c>
      <c r="I49" s="5"/>
      <c r="J49" s="5"/>
      <c r="K49" s="5">
        <v>201</v>
      </c>
      <c r="L49" s="5">
        <v>1</v>
      </c>
      <c r="M49" s="5">
        <v>3</v>
      </c>
      <c r="N49" s="5" t="s">
        <v>3</v>
      </c>
      <c r="O49" s="5">
        <v>2</v>
      </c>
      <c r="P49" s="5"/>
      <c r="Q49" s="5"/>
      <c r="R49" s="5"/>
      <c r="S49" s="5"/>
      <c r="T49" s="5"/>
      <c r="U49" s="5"/>
      <c r="V49" s="5"/>
      <c r="W49" s="5">
        <v>3644.5</v>
      </c>
      <c r="X49" s="5">
        <v>1</v>
      </c>
      <c r="Y49" s="5">
        <v>3644.5</v>
      </c>
      <c r="Z49" s="5"/>
      <c r="AA49" s="5"/>
      <c r="AB49" s="5"/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202</v>
      </c>
      <c r="F50" s="5">
        <f>ROUND(Source!P47,O50)</f>
        <v>2912.71</v>
      </c>
      <c r="G50" s="5" t="s">
        <v>120</v>
      </c>
      <c r="H50" s="5" t="s">
        <v>121</v>
      </c>
      <c r="I50" s="5"/>
      <c r="J50" s="5"/>
      <c r="K50" s="5">
        <v>202</v>
      </c>
      <c r="L50" s="5">
        <v>2</v>
      </c>
      <c r="M50" s="5">
        <v>3</v>
      </c>
      <c r="N50" s="5" t="s">
        <v>3</v>
      </c>
      <c r="O50" s="5">
        <v>2</v>
      </c>
      <c r="P50" s="5"/>
      <c r="Q50" s="5"/>
      <c r="R50" s="5"/>
      <c r="S50" s="5"/>
      <c r="T50" s="5"/>
      <c r="U50" s="5"/>
      <c r="V50" s="5"/>
      <c r="W50" s="5">
        <v>2912.71</v>
      </c>
      <c r="X50" s="5">
        <v>1</v>
      </c>
      <c r="Y50" s="5">
        <v>2912.71</v>
      </c>
      <c r="Z50" s="5"/>
      <c r="AA50" s="5"/>
      <c r="AB50" s="5"/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222</v>
      </c>
      <c r="F51" s="5">
        <f>ROUND(Source!AO47,O51)</f>
        <v>0</v>
      </c>
      <c r="G51" s="5" t="s">
        <v>122</v>
      </c>
      <c r="H51" s="5" t="s">
        <v>123</v>
      </c>
      <c r="I51" s="5"/>
      <c r="J51" s="5"/>
      <c r="K51" s="5">
        <v>222</v>
      </c>
      <c r="L51" s="5">
        <v>3</v>
      </c>
      <c r="M51" s="5">
        <v>3</v>
      </c>
      <c r="N51" s="5" t="s">
        <v>3</v>
      </c>
      <c r="O51" s="5">
        <v>2</v>
      </c>
      <c r="P51" s="5"/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/>
      <c r="AA51" s="5"/>
      <c r="AB51" s="5"/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225</v>
      </c>
      <c r="F52" s="5">
        <f>ROUND(Source!AV47,O52)</f>
        <v>2912.71</v>
      </c>
      <c r="G52" s="5" t="s">
        <v>124</v>
      </c>
      <c r="H52" s="5" t="s">
        <v>125</v>
      </c>
      <c r="I52" s="5"/>
      <c r="J52" s="5"/>
      <c r="K52" s="5">
        <v>225</v>
      </c>
      <c r="L52" s="5">
        <v>4</v>
      </c>
      <c r="M52" s="5">
        <v>3</v>
      </c>
      <c r="N52" s="5" t="s">
        <v>3</v>
      </c>
      <c r="O52" s="5">
        <v>2</v>
      </c>
      <c r="P52" s="5"/>
      <c r="Q52" s="5"/>
      <c r="R52" s="5"/>
      <c r="S52" s="5"/>
      <c r="T52" s="5"/>
      <c r="U52" s="5"/>
      <c r="V52" s="5"/>
      <c r="W52" s="5">
        <v>2912.71</v>
      </c>
      <c r="X52" s="5">
        <v>1</v>
      </c>
      <c r="Y52" s="5">
        <v>2912.71</v>
      </c>
      <c r="Z52" s="5"/>
      <c r="AA52" s="5"/>
      <c r="AB52" s="5"/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226</v>
      </c>
      <c r="F53" s="5">
        <f>ROUND(Source!AW47,O53)</f>
        <v>2912.71</v>
      </c>
      <c r="G53" s="5" t="s">
        <v>126</v>
      </c>
      <c r="H53" s="5" t="s">
        <v>127</v>
      </c>
      <c r="I53" s="5"/>
      <c r="J53" s="5"/>
      <c r="K53" s="5">
        <v>226</v>
      </c>
      <c r="L53" s="5">
        <v>5</v>
      </c>
      <c r="M53" s="5">
        <v>3</v>
      </c>
      <c r="N53" s="5" t="s">
        <v>3</v>
      </c>
      <c r="O53" s="5">
        <v>2</v>
      </c>
      <c r="P53" s="5"/>
      <c r="Q53" s="5"/>
      <c r="R53" s="5"/>
      <c r="S53" s="5"/>
      <c r="T53" s="5"/>
      <c r="U53" s="5"/>
      <c r="V53" s="5"/>
      <c r="W53" s="5">
        <v>2912.71</v>
      </c>
      <c r="X53" s="5">
        <v>1</v>
      </c>
      <c r="Y53" s="5">
        <v>2912.71</v>
      </c>
      <c r="Z53" s="5"/>
      <c r="AA53" s="5"/>
      <c r="AB53" s="5"/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227</v>
      </c>
      <c r="F54" s="5">
        <f>ROUND(Source!AX47,O54)</f>
        <v>0</v>
      </c>
      <c r="G54" s="5" t="s">
        <v>128</v>
      </c>
      <c r="H54" s="5" t="s">
        <v>129</v>
      </c>
      <c r="I54" s="5"/>
      <c r="J54" s="5"/>
      <c r="K54" s="5">
        <v>227</v>
      </c>
      <c r="L54" s="5">
        <v>6</v>
      </c>
      <c r="M54" s="5">
        <v>3</v>
      </c>
      <c r="N54" s="5" t="s">
        <v>3</v>
      </c>
      <c r="O54" s="5">
        <v>2</v>
      </c>
      <c r="P54" s="5"/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/>
      <c r="AA54" s="5"/>
      <c r="AB54" s="5"/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228</v>
      </c>
      <c r="F55" s="5">
        <f>ROUND(Source!AY47,O55)</f>
        <v>2912.71</v>
      </c>
      <c r="G55" s="5" t="s">
        <v>130</v>
      </c>
      <c r="H55" s="5" t="s">
        <v>131</v>
      </c>
      <c r="I55" s="5"/>
      <c r="J55" s="5"/>
      <c r="K55" s="5">
        <v>228</v>
      </c>
      <c r="L55" s="5">
        <v>7</v>
      </c>
      <c r="M55" s="5">
        <v>3</v>
      </c>
      <c r="N55" s="5" t="s">
        <v>3</v>
      </c>
      <c r="O55" s="5">
        <v>2</v>
      </c>
      <c r="P55" s="5"/>
      <c r="Q55" s="5"/>
      <c r="R55" s="5"/>
      <c r="S55" s="5"/>
      <c r="T55" s="5"/>
      <c r="U55" s="5"/>
      <c r="V55" s="5"/>
      <c r="W55" s="5">
        <v>2912.71</v>
      </c>
      <c r="X55" s="5">
        <v>1</v>
      </c>
      <c r="Y55" s="5">
        <v>2912.71</v>
      </c>
      <c r="Z55" s="5"/>
      <c r="AA55" s="5"/>
      <c r="AB55" s="5"/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216</v>
      </c>
      <c r="F56" s="5">
        <f>ROUND(Source!AP47,O56)</f>
        <v>0</v>
      </c>
      <c r="G56" s="5" t="s">
        <v>132</v>
      </c>
      <c r="H56" s="5" t="s">
        <v>133</v>
      </c>
      <c r="I56" s="5"/>
      <c r="J56" s="5"/>
      <c r="K56" s="5">
        <v>216</v>
      </c>
      <c r="L56" s="5">
        <v>8</v>
      </c>
      <c r="M56" s="5">
        <v>3</v>
      </c>
      <c r="N56" s="5" t="s">
        <v>3</v>
      </c>
      <c r="O56" s="5">
        <v>2</v>
      </c>
      <c r="P56" s="5"/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/>
      <c r="AA56" s="5"/>
      <c r="AB56" s="5"/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223</v>
      </c>
      <c r="F57" s="5">
        <f>ROUND(Source!AQ47,O57)</f>
        <v>0</v>
      </c>
      <c r="G57" s="5" t="s">
        <v>134</v>
      </c>
      <c r="H57" s="5" t="s">
        <v>135</v>
      </c>
      <c r="I57" s="5"/>
      <c r="J57" s="5"/>
      <c r="K57" s="5">
        <v>223</v>
      </c>
      <c r="L57" s="5">
        <v>9</v>
      </c>
      <c r="M57" s="5">
        <v>3</v>
      </c>
      <c r="N57" s="5" t="s">
        <v>3</v>
      </c>
      <c r="O57" s="5">
        <v>2</v>
      </c>
      <c r="P57" s="5"/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/>
      <c r="AA57" s="5"/>
      <c r="AB57" s="5"/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229</v>
      </c>
      <c r="F58" s="5">
        <f>ROUND(Source!AZ47,O58)</f>
        <v>0</v>
      </c>
      <c r="G58" s="5" t="s">
        <v>136</v>
      </c>
      <c r="H58" s="5" t="s">
        <v>137</v>
      </c>
      <c r="I58" s="5"/>
      <c r="J58" s="5"/>
      <c r="K58" s="5">
        <v>229</v>
      </c>
      <c r="L58" s="5">
        <v>10</v>
      </c>
      <c r="M58" s="5">
        <v>3</v>
      </c>
      <c r="N58" s="5" t="s">
        <v>3</v>
      </c>
      <c r="O58" s="5">
        <v>2</v>
      </c>
      <c r="P58" s="5"/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/>
      <c r="AA58" s="5"/>
      <c r="AB58" s="5"/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203</v>
      </c>
      <c r="F59" s="5">
        <f>ROUND(Source!Q47,O59)</f>
        <v>327.48</v>
      </c>
      <c r="G59" s="5" t="s">
        <v>138</v>
      </c>
      <c r="H59" s="5" t="s">
        <v>139</v>
      </c>
      <c r="I59" s="5"/>
      <c r="J59" s="5"/>
      <c r="K59" s="5">
        <v>203</v>
      </c>
      <c r="L59" s="5">
        <v>11</v>
      </c>
      <c r="M59" s="5">
        <v>3</v>
      </c>
      <c r="N59" s="5" t="s">
        <v>3</v>
      </c>
      <c r="O59" s="5">
        <v>2</v>
      </c>
      <c r="P59" s="5"/>
      <c r="Q59" s="5"/>
      <c r="R59" s="5"/>
      <c r="S59" s="5"/>
      <c r="T59" s="5"/>
      <c r="U59" s="5"/>
      <c r="V59" s="5"/>
      <c r="W59" s="5">
        <v>327.47999999999996</v>
      </c>
      <c r="X59" s="5">
        <v>1</v>
      </c>
      <c r="Y59" s="5">
        <v>327.47999999999996</v>
      </c>
      <c r="Z59" s="5"/>
      <c r="AA59" s="5"/>
      <c r="AB59" s="5"/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231</v>
      </c>
      <c r="F60" s="5">
        <f>ROUND(Source!BB47,O60)</f>
        <v>0</v>
      </c>
      <c r="G60" s="5" t="s">
        <v>140</v>
      </c>
      <c r="H60" s="5" t="s">
        <v>141</v>
      </c>
      <c r="I60" s="5"/>
      <c r="J60" s="5"/>
      <c r="K60" s="5">
        <v>231</v>
      </c>
      <c r="L60" s="5">
        <v>12</v>
      </c>
      <c r="M60" s="5">
        <v>3</v>
      </c>
      <c r="N60" s="5" t="s">
        <v>3</v>
      </c>
      <c r="O60" s="5">
        <v>2</v>
      </c>
      <c r="P60" s="5"/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/>
      <c r="AA60" s="5"/>
      <c r="AB60" s="5"/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204</v>
      </c>
      <c r="F61" s="5">
        <f>ROUND(Source!R47,O61)</f>
        <v>55.09</v>
      </c>
      <c r="G61" s="5" t="s">
        <v>142</v>
      </c>
      <c r="H61" s="5" t="s">
        <v>143</v>
      </c>
      <c r="I61" s="5"/>
      <c r="J61" s="5"/>
      <c r="K61" s="5">
        <v>204</v>
      </c>
      <c r="L61" s="5">
        <v>13</v>
      </c>
      <c r="M61" s="5">
        <v>3</v>
      </c>
      <c r="N61" s="5" t="s">
        <v>3</v>
      </c>
      <c r="O61" s="5">
        <v>2</v>
      </c>
      <c r="P61" s="5"/>
      <c r="Q61" s="5"/>
      <c r="R61" s="5"/>
      <c r="S61" s="5"/>
      <c r="T61" s="5"/>
      <c r="U61" s="5"/>
      <c r="V61" s="5"/>
      <c r="W61" s="5">
        <v>55.089999999999996</v>
      </c>
      <c r="X61" s="5">
        <v>1</v>
      </c>
      <c r="Y61" s="5">
        <v>55.089999999999996</v>
      </c>
      <c r="Z61" s="5"/>
      <c r="AA61" s="5"/>
      <c r="AB61" s="5"/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205</v>
      </c>
      <c r="F62" s="5">
        <f>ROUND(Source!S47,O62)</f>
        <v>315.83</v>
      </c>
      <c r="G62" s="5" t="s">
        <v>144</v>
      </c>
      <c r="H62" s="5" t="s">
        <v>145</v>
      </c>
      <c r="I62" s="5"/>
      <c r="J62" s="5"/>
      <c r="K62" s="5">
        <v>205</v>
      </c>
      <c r="L62" s="5">
        <v>14</v>
      </c>
      <c r="M62" s="5">
        <v>3</v>
      </c>
      <c r="N62" s="5" t="s">
        <v>3</v>
      </c>
      <c r="O62" s="5">
        <v>2</v>
      </c>
      <c r="P62" s="5"/>
      <c r="Q62" s="5"/>
      <c r="R62" s="5"/>
      <c r="S62" s="5"/>
      <c r="T62" s="5"/>
      <c r="U62" s="5"/>
      <c r="V62" s="5"/>
      <c r="W62" s="5">
        <v>315.83</v>
      </c>
      <c r="X62" s="5">
        <v>1</v>
      </c>
      <c r="Y62" s="5">
        <v>315.83</v>
      </c>
      <c r="Z62" s="5"/>
      <c r="AA62" s="5"/>
      <c r="AB62" s="5"/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232</v>
      </c>
      <c r="F63" s="5">
        <f>ROUND(Source!BC47,O63)</f>
        <v>0</v>
      </c>
      <c r="G63" s="5" t="s">
        <v>146</v>
      </c>
      <c r="H63" s="5" t="s">
        <v>147</v>
      </c>
      <c r="I63" s="5"/>
      <c r="J63" s="5"/>
      <c r="K63" s="5">
        <v>232</v>
      </c>
      <c r="L63" s="5">
        <v>15</v>
      </c>
      <c r="M63" s="5">
        <v>3</v>
      </c>
      <c r="N63" s="5" t="s">
        <v>3</v>
      </c>
      <c r="O63" s="5">
        <v>2</v>
      </c>
      <c r="P63" s="5"/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/>
      <c r="AA63" s="5"/>
      <c r="AB63" s="5"/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214</v>
      </c>
      <c r="F64" s="5">
        <f>ROUND(Source!AS47,O64)</f>
        <v>4447.45</v>
      </c>
      <c r="G64" s="5" t="s">
        <v>148</v>
      </c>
      <c r="H64" s="5" t="s">
        <v>149</v>
      </c>
      <c r="I64" s="5"/>
      <c r="J64" s="5"/>
      <c r="K64" s="5">
        <v>214</v>
      </c>
      <c r="L64" s="5">
        <v>16</v>
      </c>
      <c r="M64" s="5">
        <v>3</v>
      </c>
      <c r="N64" s="5" t="s">
        <v>3</v>
      </c>
      <c r="O64" s="5">
        <v>2</v>
      </c>
      <c r="P64" s="5"/>
      <c r="Q64" s="5"/>
      <c r="R64" s="5"/>
      <c r="S64" s="5"/>
      <c r="T64" s="5"/>
      <c r="U64" s="5"/>
      <c r="V64" s="5"/>
      <c r="W64" s="5">
        <v>4447.45</v>
      </c>
      <c r="X64" s="5">
        <v>1</v>
      </c>
      <c r="Y64" s="5">
        <v>4447.45</v>
      </c>
      <c r="Z64" s="5"/>
      <c r="AA64" s="5"/>
      <c r="AB64" s="5"/>
    </row>
    <row r="65" spans="1:206" x14ac:dyDescent="0.2">
      <c r="A65" s="5">
        <v>50</v>
      </c>
      <c r="B65" s="5">
        <v>0</v>
      </c>
      <c r="C65" s="5">
        <v>0</v>
      </c>
      <c r="D65" s="5">
        <v>1</v>
      </c>
      <c r="E65" s="5">
        <v>215</v>
      </c>
      <c r="F65" s="5">
        <f>ROUND(Source!AT47,O65)</f>
        <v>0</v>
      </c>
      <c r="G65" s="5" t="s">
        <v>150</v>
      </c>
      <c r="H65" s="5" t="s">
        <v>151</v>
      </c>
      <c r="I65" s="5"/>
      <c r="J65" s="5"/>
      <c r="K65" s="5">
        <v>215</v>
      </c>
      <c r="L65" s="5">
        <v>17</v>
      </c>
      <c r="M65" s="5">
        <v>3</v>
      </c>
      <c r="N65" s="5" t="s">
        <v>3</v>
      </c>
      <c r="O65" s="5">
        <v>2</v>
      </c>
      <c r="P65" s="5"/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/>
      <c r="AA65" s="5"/>
      <c r="AB65" s="5"/>
    </row>
    <row r="66" spans="1:206" x14ac:dyDescent="0.2">
      <c r="A66" s="5">
        <v>50</v>
      </c>
      <c r="B66" s="5">
        <v>0</v>
      </c>
      <c r="C66" s="5">
        <v>0</v>
      </c>
      <c r="D66" s="5">
        <v>1</v>
      </c>
      <c r="E66" s="5">
        <v>217</v>
      </c>
      <c r="F66" s="5">
        <f>ROUND(Source!AU47,O66)</f>
        <v>0</v>
      </c>
      <c r="G66" s="5" t="s">
        <v>152</v>
      </c>
      <c r="H66" s="5" t="s">
        <v>153</v>
      </c>
      <c r="I66" s="5"/>
      <c r="J66" s="5"/>
      <c r="K66" s="5">
        <v>217</v>
      </c>
      <c r="L66" s="5">
        <v>18</v>
      </c>
      <c r="M66" s="5">
        <v>3</v>
      </c>
      <c r="N66" s="5" t="s">
        <v>3</v>
      </c>
      <c r="O66" s="5">
        <v>2</v>
      </c>
      <c r="P66" s="5"/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/>
      <c r="AA66" s="5"/>
      <c r="AB66" s="5"/>
    </row>
    <row r="67" spans="1:206" x14ac:dyDescent="0.2">
      <c r="A67" s="5">
        <v>50</v>
      </c>
      <c r="B67" s="5">
        <v>0</v>
      </c>
      <c r="C67" s="5">
        <v>0</v>
      </c>
      <c r="D67" s="5">
        <v>1</v>
      </c>
      <c r="E67" s="5">
        <v>230</v>
      </c>
      <c r="F67" s="5">
        <f>ROUND(Source!BA47,O67)</f>
        <v>0</v>
      </c>
      <c r="G67" s="5" t="s">
        <v>154</v>
      </c>
      <c r="H67" s="5" t="s">
        <v>155</v>
      </c>
      <c r="I67" s="5"/>
      <c r="J67" s="5"/>
      <c r="K67" s="5">
        <v>230</v>
      </c>
      <c r="L67" s="5">
        <v>19</v>
      </c>
      <c r="M67" s="5">
        <v>3</v>
      </c>
      <c r="N67" s="5" t="s">
        <v>3</v>
      </c>
      <c r="O67" s="5">
        <v>2</v>
      </c>
      <c r="P67" s="5"/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/>
      <c r="AA67" s="5"/>
      <c r="AB67" s="5"/>
    </row>
    <row r="68" spans="1:206" x14ac:dyDescent="0.2">
      <c r="A68" s="5">
        <v>50</v>
      </c>
      <c r="B68" s="5">
        <v>0</v>
      </c>
      <c r="C68" s="5">
        <v>0</v>
      </c>
      <c r="D68" s="5">
        <v>1</v>
      </c>
      <c r="E68" s="5">
        <v>206</v>
      </c>
      <c r="F68" s="5">
        <f>ROUND(Source!T47,O68)</f>
        <v>0</v>
      </c>
      <c r="G68" s="5" t="s">
        <v>156</v>
      </c>
      <c r="H68" s="5" t="s">
        <v>157</v>
      </c>
      <c r="I68" s="5"/>
      <c r="J68" s="5"/>
      <c r="K68" s="5">
        <v>206</v>
      </c>
      <c r="L68" s="5">
        <v>20</v>
      </c>
      <c r="M68" s="5">
        <v>3</v>
      </c>
      <c r="N68" s="5" t="s">
        <v>3</v>
      </c>
      <c r="O68" s="5">
        <v>2</v>
      </c>
      <c r="P68" s="5"/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/>
      <c r="AA68" s="5"/>
      <c r="AB68" s="5"/>
    </row>
    <row r="69" spans="1:206" x14ac:dyDescent="0.2">
      <c r="A69" s="5">
        <v>50</v>
      </c>
      <c r="B69" s="5">
        <v>0</v>
      </c>
      <c r="C69" s="5">
        <v>0</v>
      </c>
      <c r="D69" s="5">
        <v>1</v>
      </c>
      <c r="E69" s="5">
        <v>207</v>
      </c>
      <c r="F69" s="5">
        <f>ROUND(Source!U47,O69)</f>
        <v>0.94995180000000001</v>
      </c>
      <c r="G69" s="5" t="s">
        <v>158</v>
      </c>
      <c r="H69" s="5" t="s">
        <v>159</v>
      </c>
      <c r="I69" s="5"/>
      <c r="J69" s="5"/>
      <c r="K69" s="5">
        <v>207</v>
      </c>
      <c r="L69" s="5">
        <v>21</v>
      </c>
      <c r="M69" s="5">
        <v>3</v>
      </c>
      <c r="N69" s="5" t="s">
        <v>3</v>
      </c>
      <c r="O69" s="5">
        <v>7</v>
      </c>
      <c r="P69" s="5"/>
      <c r="Q69" s="5"/>
      <c r="R69" s="5"/>
      <c r="S69" s="5"/>
      <c r="T69" s="5"/>
      <c r="U69" s="5"/>
      <c r="V69" s="5"/>
      <c r="W69" s="5">
        <v>0.94995180000000001</v>
      </c>
      <c r="X69" s="5">
        <v>1</v>
      </c>
      <c r="Y69" s="5">
        <v>0.94995180000000001</v>
      </c>
      <c r="Z69" s="5"/>
      <c r="AA69" s="5"/>
      <c r="AB69" s="5"/>
    </row>
    <row r="70" spans="1:206" x14ac:dyDescent="0.2">
      <c r="A70" s="5">
        <v>50</v>
      </c>
      <c r="B70" s="5">
        <v>0</v>
      </c>
      <c r="C70" s="5">
        <v>0</v>
      </c>
      <c r="D70" s="5">
        <v>1</v>
      </c>
      <c r="E70" s="5">
        <v>208</v>
      </c>
      <c r="F70" s="5">
        <f>ROUND(Source!V47,O70)</f>
        <v>0.13213220000000001</v>
      </c>
      <c r="G70" s="5" t="s">
        <v>160</v>
      </c>
      <c r="H70" s="5" t="s">
        <v>161</v>
      </c>
      <c r="I70" s="5"/>
      <c r="J70" s="5"/>
      <c r="K70" s="5">
        <v>208</v>
      </c>
      <c r="L70" s="5">
        <v>22</v>
      </c>
      <c r="M70" s="5">
        <v>3</v>
      </c>
      <c r="N70" s="5" t="s">
        <v>3</v>
      </c>
      <c r="O70" s="5">
        <v>7</v>
      </c>
      <c r="P70" s="5"/>
      <c r="Q70" s="5"/>
      <c r="R70" s="5"/>
      <c r="S70" s="5"/>
      <c r="T70" s="5"/>
      <c r="U70" s="5"/>
      <c r="V70" s="5"/>
      <c r="W70" s="5">
        <v>0.13213220000000001</v>
      </c>
      <c r="X70" s="5">
        <v>1</v>
      </c>
      <c r="Y70" s="5">
        <v>0.13213220000000001</v>
      </c>
      <c r="Z70" s="5"/>
      <c r="AA70" s="5"/>
      <c r="AB70" s="5"/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209</v>
      </c>
      <c r="F71" s="5">
        <f>ROUND(Source!W47,O71)</f>
        <v>0</v>
      </c>
      <c r="G71" s="5" t="s">
        <v>162</v>
      </c>
      <c r="H71" s="5" t="s">
        <v>163</v>
      </c>
      <c r="I71" s="5"/>
      <c r="J71" s="5"/>
      <c r="K71" s="5">
        <v>209</v>
      </c>
      <c r="L71" s="5">
        <v>23</v>
      </c>
      <c r="M71" s="5">
        <v>3</v>
      </c>
      <c r="N71" s="5" t="s">
        <v>3</v>
      </c>
      <c r="O71" s="5">
        <v>2</v>
      </c>
      <c r="P71" s="5"/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/>
      <c r="AA71" s="5"/>
      <c r="AB71" s="5"/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233</v>
      </c>
      <c r="F72" s="5">
        <f>ROUND(Source!BD47,O72)</f>
        <v>33.39</v>
      </c>
      <c r="G72" s="5" t="s">
        <v>164</v>
      </c>
      <c r="H72" s="5" t="s">
        <v>165</v>
      </c>
      <c r="I72" s="5"/>
      <c r="J72" s="5"/>
      <c r="K72" s="5">
        <v>233</v>
      </c>
      <c r="L72" s="5">
        <v>24</v>
      </c>
      <c r="M72" s="5">
        <v>3</v>
      </c>
      <c r="N72" s="5" t="s">
        <v>3</v>
      </c>
      <c r="O72" s="5">
        <v>2</v>
      </c>
      <c r="P72" s="5"/>
      <c r="Q72" s="5"/>
      <c r="R72" s="5"/>
      <c r="S72" s="5"/>
      <c r="T72" s="5"/>
      <c r="U72" s="5"/>
      <c r="V72" s="5"/>
      <c r="W72" s="5">
        <v>33.39</v>
      </c>
      <c r="X72" s="5">
        <v>1</v>
      </c>
      <c r="Y72" s="5">
        <v>33.39</v>
      </c>
      <c r="Z72" s="5"/>
      <c r="AA72" s="5"/>
      <c r="AB72" s="5"/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210</v>
      </c>
      <c r="F73" s="5">
        <f>ROUND(Source!X47,O73)</f>
        <v>477.3</v>
      </c>
      <c r="G73" s="5" t="s">
        <v>166</v>
      </c>
      <c r="H73" s="5" t="s">
        <v>167</v>
      </c>
      <c r="I73" s="5"/>
      <c r="J73" s="5"/>
      <c r="K73" s="5">
        <v>210</v>
      </c>
      <c r="L73" s="5">
        <v>25</v>
      </c>
      <c r="M73" s="5">
        <v>3</v>
      </c>
      <c r="N73" s="5" t="s">
        <v>3</v>
      </c>
      <c r="O73" s="5">
        <v>2</v>
      </c>
      <c r="P73" s="5"/>
      <c r="Q73" s="5"/>
      <c r="R73" s="5"/>
      <c r="S73" s="5"/>
      <c r="T73" s="5"/>
      <c r="U73" s="5"/>
      <c r="V73" s="5"/>
      <c r="W73" s="5">
        <v>477.3</v>
      </c>
      <c r="X73" s="5">
        <v>1</v>
      </c>
      <c r="Y73" s="5">
        <v>477.3</v>
      </c>
      <c r="Z73" s="5"/>
      <c r="AA73" s="5"/>
      <c r="AB73" s="5"/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211</v>
      </c>
      <c r="F74" s="5">
        <f>ROUND(Source!Y47,O74)</f>
        <v>325.64999999999998</v>
      </c>
      <c r="G74" s="5" t="s">
        <v>168</v>
      </c>
      <c r="H74" s="5" t="s">
        <v>169</v>
      </c>
      <c r="I74" s="5"/>
      <c r="J74" s="5"/>
      <c r="K74" s="5">
        <v>211</v>
      </c>
      <c r="L74" s="5">
        <v>26</v>
      </c>
      <c r="M74" s="5">
        <v>3</v>
      </c>
      <c r="N74" s="5" t="s">
        <v>3</v>
      </c>
      <c r="O74" s="5">
        <v>2</v>
      </c>
      <c r="P74" s="5"/>
      <c r="Q74" s="5"/>
      <c r="R74" s="5"/>
      <c r="S74" s="5"/>
      <c r="T74" s="5"/>
      <c r="U74" s="5"/>
      <c r="V74" s="5"/>
      <c r="W74" s="5">
        <v>325.64999999999998</v>
      </c>
      <c r="X74" s="5">
        <v>1</v>
      </c>
      <c r="Y74" s="5">
        <v>325.64999999999998</v>
      </c>
      <c r="Z74" s="5"/>
      <c r="AA74" s="5"/>
      <c r="AB74" s="5"/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224</v>
      </c>
      <c r="F75" s="5">
        <f>ROUND(Source!AR47,O75)</f>
        <v>4447.45</v>
      </c>
      <c r="G75" s="5" t="s">
        <v>170</v>
      </c>
      <c r="H75" s="5" t="s">
        <v>171</v>
      </c>
      <c r="I75" s="5"/>
      <c r="J75" s="5"/>
      <c r="K75" s="5">
        <v>224</v>
      </c>
      <c r="L75" s="5">
        <v>27</v>
      </c>
      <c r="M75" s="5">
        <v>3</v>
      </c>
      <c r="N75" s="5" t="s">
        <v>3</v>
      </c>
      <c r="O75" s="5">
        <v>2</v>
      </c>
      <c r="P75" s="5"/>
      <c r="Q75" s="5"/>
      <c r="R75" s="5"/>
      <c r="S75" s="5"/>
      <c r="T75" s="5"/>
      <c r="U75" s="5"/>
      <c r="V75" s="5"/>
      <c r="W75" s="5">
        <v>4447.45</v>
      </c>
      <c r="X75" s="5">
        <v>1</v>
      </c>
      <c r="Y75" s="5">
        <v>4447.45</v>
      </c>
      <c r="Z75" s="5"/>
      <c r="AA75" s="5"/>
      <c r="AB75" s="5"/>
    </row>
    <row r="77" spans="1:206" x14ac:dyDescent="0.2">
      <c r="A77" s="3">
        <v>51</v>
      </c>
      <c r="B77" s="3">
        <f>B12</f>
        <v>134</v>
      </c>
      <c r="C77" s="3">
        <f>A12</f>
        <v>1</v>
      </c>
      <c r="D77" s="3">
        <f>ROW(A12)</f>
        <v>12</v>
      </c>
      <c r="E77" s="3"/>
      <c r="F77" s="3" t="str">
        <f>IF(F12&lt;&gt;"",F12,"")</f>
        <v>Новый объект_(Копия)</v>
      </c>
      <c r="G77" s="3" t="str">
        <f>IF(G12&lt;&gt;"",G12,"")</f>
        <v>КЛ тип 7 2026 ГЭСН</v>
      </c>
      <c r="H77" s="3">
        <v>0</v>
      </c>
      <c r="I77" s="3"/>
      <c r="J77" s="3"/>
      <c r="K77" s="3"/>
      <c r="L77" s="3"/>
      <c r="M77" s="3"/>
      <c r="N77" s="3"/>
      <c r="O77" s="3">
        <f t="shared" ref="O77:T77" si="41">ROUND(O47,2)</f>
        <v>3611.11</v>
      </c>
      <c r="P77" s="3">
        <f t="shared" si="41"/>
        <v>2912.71</v>
      </c>
      <c r="Q77" s="3">
        <f t="shared" si="41"/>
        <v>327.48</v>
      </c>
      <c r="R77" s="3">
        <f t="shared" si="41"/>
        <v>55.09</v>
      </c>
      <c r="S77" s="3">
        <f t="shared" si="41"/>
        <v>315.83</v>
      </c>
      <c r="T77" s="3">
        <f t="shared" si="41"/>
        <v>0</v>
      </c>
      <c r="U77" s="3">
        <f>U47</f>
        <v>0.9499517999999999</v>
      </c>
      <c r="V77" s="3">
        <f>V47</f>
        <v>0.13213220000000001</v>
      </c>
      <c r="W77" s="3">
        <f>ROUND(W47,2)</f>
        <v>0</v>
      </c>
      <c r="X77" s="3">
        <f>ROUND(X47,2)</f>
        <v>477.3</v>
      </c>
      <c r="Y77" s="3">
        <f>ROUND(Y47,2)</f>
        <v>325.64999999999998</v>
      </c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>
        <f t="shared" ref="AO77:BD77" si="42">ROUND(AO47,2)</f>
        <v>0</v>
      </c>
      <c r="AP77" s="3">
        <f t="shared" si="42"/>
        <v>0</v>
      </c>
      <c r="AQ77" s="3">
        <f t="shared" si="42"/>
        <v>0</v>
      </c>
      <c r="AR77" s="3">
        <f t="shared" si="42"/>
        <v>4447.45</v>
      </c>
      <c r="AS77" s="3">
        <f t="shared" si="42"/>
        <v>4447.45</v>
      </c>
      <c r="AT77" s="3">
        <f t="shared" si="42"/>
        <v>0</v>
      </c>
      <c r="AU77" s="3">
        <f t="shared" si="42"/>
        <v>0</v>
      </c>
      <c r="AV77" s="3">
        <f t="shared" si="42"/>
        <v>2912.71</v>
      </c>
      <c r="AW77" s="3">
        <f t="shared" si="42"/>
        <v>2912.71</v>
      </c>
      <c r="AX77" s="3">
        <f t="shared" si="42"/>
        <v>0</v>
      </c>
      <c r="AY77" s="3">
        <f t="shared" si="42"/>
        <v>2912.71</v>
      </c>
      <c r="AZ77" s="3">
        <f t="shared" si="42"/>
        <v>0</v>
      </c>
      <c r="BA77" s="3">
        <f t="shared" si="42"/>
        <v>0</v>
      </c>
      <c r="BB77" s="3">
        <f t="shared" si="42"/>
        <v>0</v>
      </c>
      <c r="BC77" s="3">
        <f t="shared" si="42"/>
        <v>0</v>
      </c>
      <c r="BD77" s="3">
        <f t="shared" si="42"/>
        <v>33.39</v>
      </c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>
        <v>0</v>
      </c>
    </row>
    <row r="79" spans="1:206" x14ac:dyDescent="0.2">
      <c r="A79" s="5">
        <v>50</v>
      </c>
      <c r="B79" s="5">
        <v>0</v>
      </c>
      <c r="C79" s="5">
        <v>0</v>
      </c>
      <c r="D79" s="5">
        <v>1</v>
      </c>
      <c r="E79" s="5">
        <v>201</v>
      </c>
      <c r="F79" s="5">
        <f>ROUND(Source!O77,O79)</f>
        <v>3611.11</v>
      </c>
      <c r="G79" s="5" t="s">
        <v>118</v>
      </c>
      <c r="H79" s="5" t="s">
        <v>119</v>
      </c>
      <c r="I79" s="5"/>
      <c r="J79" s="5"/>
      <c r="K79" s="5">
        <v>201</v>
      </c>
      <c r="L79" s="5">
        <v>1</v>
      </c>
      <c r="M79" s="5">
        <v>3</v>
      </c>
      <c r="N79" s="5" t="s">
        <v>3</v>
      </c>
      <c r="O79" s="5">
        <v>2</v>
      </c>
      <c r="P79" s="5"/>
      <c r="Q79" s="5"/>
      <c r="R79" s="5"/>
      <c r="S79" s="5"/>
      <c r="T79" s="5"/>
      <c r="U79" s="5"/>
      <c r="V79" s="5"/>
      <c r="W79" s="5">
        <v>3644.5</v>
      </c>
      <c r="X79" s="5">
        <v>1</v>
      </c>
      <c r="Y79" s="5">
        <v>3644.5</v>
      </c>
      <c r="Z79" s="5"/>
      <c r="AA79" s="5"/>
      <c r="AB79" s="5"/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202</v>
      </c>
      <c r="F80" s="5">
        <f>ROUND(Source!P77,O80)</f>
        <v>2912.71</v>
      </c>
      <c r="G80" s="5" t="s">
        <v>120</v>
      </c>
      <c r="H80" s="5" t="s">
        <v>121</v>
      </c>
      <c r="I80" s="5"/>
      <c r="J80" s="5"/>
      <c r="K80" s="5">
        <v>202</v>
      </c>
      <c r="L80" s="5">
        <v>2</v>
      </c>
      <c r="M80" s="5">
        <v>3</v>
      </c>
      <c r="N80" s="5" t="s">
        <v>3</v>
      </c>
      <c r="O80" s="5">
        <v>2</v>
      </c>
      <c r="P80" s="5"/>
      <c r="Q80" s="5"/>
      <c r="R80" s="5"/>
      <c r="S80" s="5"/>
      <c r="T80" s="5"/>
      <c r="U80" s="5"/>
      <c r="V80" s="5"/>
      <c r="W80" s="5">
        <v>2912.71</v>
      </c>
      <c r="X80" s="5">
        <v>1</v>
      </c>
      <c r="Y80" s="5">
        <v>2912.71</v>
      </c>
      <c r="Z80" s="5"/>
      <c r="AA80" s="5"/>
      <c r="AB80" s="5"/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222</v>
      </c>
      <c r="F81" s="5">
        <f>ROUND(Source!AO77,O81)</f>
        <v>0</v>
      </c>
      <c r="G81" s="5" t="s">
        <v>122</v>
      </c>
      <c r="H81" s="5" t="s">
        <v>123</v>
      </c>
      <c r="I81" s="5"/>
      <c r="J81" s="5"/>
      <c r="K81" s="5">
        <v>222</v>
      </c>
      <c r="L81" s="5">
        <v>3</v>
      </c>
      <c r="M81" s="5">
        <v>3</v>
      </c>
      <c r="N81" s="5" t="s">
        <v>3</v>
      </c>
      <c r="O81" s="5">
        <v>2</v>
      </c>
      <c r="P81" s="5"/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/>
      <c r="AA81" s="5"/>
      <c r="AB81" s="5"/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225</v>
      </c>
      <c r="F82" s="5">
        <f>ROUND(Source!AV77,O82)</f>
        <v>2912.71</v>
      </c>
      <c r="G82" s="5" t="s">
        <v>124</v>
      </c>
      <c r="H82" s="5" t="s">
        <v>125</v>
      </c>
      <c r="I82" s="5"/>
      <c r="J82" s="5"/>
      <c r="K82" s="5">
        <v>225</v>
      </c>
      <c r="L82" s="5">
        <v>4</v>
      </c>
      <c r="M82" s="5">
        <v>3</v>
      </c>
      <c r="N82" s="5" t="s">
        <v>3</v>
      </c>
      <c r="O82" s="5">
        <v>2</v>
      </c>
      <c r="P82" s="5"/>
      <c r="Q82" s="5"/>
      <c r="R82" s="5"/>
      <c r="S82" s="5"/>
      <c r="T82" s="5"/>
      <c r="U82" s="5"/>
      <c r="V82" s="5"/>
      <c r="W82" s="5">
        <v>2912.71</v>
      </c>
      <c r="X82" s="5">
        <v>1</v>
      </c>
      <c r="Y82" s="5">
        <v>2912.71</v>
      </c>
      <c r="Z82" s="5"/>
      <c r="AA82" s="5"/>
      <c r="AB82" s="5"/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226</v>
      </c>
      <c r="F83" s="5">
        <f>ROUND(Source!AW77,O83)</f>
        <v>2912.71</v>
      </c>
      <c r="G83" s="5" t="s">
        <v>126</v>
      </c>
      <c r="H83" s="5" t="s">
        <v>127</v>
      </c>
      <c r="I83" s="5"/>
      <c r="J83" s="5"/>
      <c r="K83" s="5">
        <v>226</v>
      </c>
      <c r="L83" s="5">
        <v>5</v>
      </c>
      <c r="M83" s="5">
        <v>3</v>
      </c>
      <c r="N83" s="5" t="s">
        <v>3</v>
      </c>
      <c r="O83" s="5">
        <v>2</v>
      </c>
      <c r="P83" s="5"/>
      <c r="Q83" s="5"/>
      <c r="R83" s="5"/>
      <c r="S83" s="5"/>
      <c r="T83" s="5"/>
      <c r="U83" s="5"/>
      <c r="V83" s="5"/>
      <c r="W83" s="5">
        <v>2912.71</v>
      </c>
      <c r="X83" s="5">
        <v>1</v>
      </c>
      <c r="Y83" s="5">
        <v>2912.71</v>
      </c>
      <c r="Z83" s="5"/>
      <c r="AA83" s="5"/>
      <c r="AB83" s="5"/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227</v>
      </c>
      <c r="F84" s="5">
        <f>ROUND(Source!AX77,O84)</f>
        <v>0</v>
      </c>
      <c r="G84" s="5" t="s">
        <v>128</v>
      </c>
      <c r="H84" s="5" t="s">
        <v>129</v>
      </c>
      <c r="I84" s="5"/>
      <c r="J84" s="5"/>
      <c r="K84" s="5">
        <v>227</v>
      </c>
      <c r="L84" s="5">
        <v>6</v>
      </c>
      <c r="M84" s="5">
        <v>3</v>
      </c>
      <c r="N84" s="5" t="s">
        <v>3</v>
      </c>
      <c r="O84" s="5">
        <v>2</v>
      </c>
      <c r="P84" s="5"/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/>
      <c r="AA84" s="5"/>
      <c r="AB84" s="5"/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228</v>
      </c>
      <c r="F85" s="5">
        <f>ROUND(Source!AY77,O85)</f>
        <v>2912.71</v>
      </c>
      <c r="G85" s="5" t="s">
        <v>130</v>
      </c>
      <c r="H85" s="5" t="s">
        <v>131</v>
      </c>
      <c r="I85" s="5"/>
      <c r="J85" s="5"/>
      <c r="K85" s="5">
        <v>228</v>
      </c>
      <c r="L85" s="5">
        <v>7</v>
      </c>
      <c r="M85" s="5">
        <v>3</v>
      </c>
      <c r="N85" s="5" t="s">
        <v>3</v>
      </c>
      <c r="O85" s="5">
        <v>2</v>
      </c>
      <c r="P85" s="5"/>
      <c r="Q85" s="5"/>
      <c r="R85" s="5"/>
      <c r="S85" s="5"/>
      <c r="T85" s="5"/>
      <c r="U85" s="5"/>
      <c r="V85" s="5"/>
      <c r="W85" s="5">
        <v>2912.71</v>
      </c>
      <c r="X85" s="5">
        <v>1</v>
      </c>
      <c r="Y85" s="5">
        <v>2912.71</v>
      </c>
      <c r="Z85" s="5"/>
      <c r="AA85" s="5"/>
      <c r="AB85" s="5"/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216</v>
      </c>
      <c r="F86" s="5">
        <f>ROUND(Source!AP77,O86)</f>
        <v>0</v>
      </c>
      <c r="G86" s="5" t="s">
        <v>132</v>
      </c>
      <c r="H86" s="5" t="s">
        <v>133</v>
      </c>
      <c r="I86" s="5"/>
      <c r="J86" s="5"/>
      <c r="K86" s="5">
        <v>216</v>
      </c>
      <c r="L86" s="5">
        <v>8</v>
      </c>
      <c r="M86" s="5">
        <v>3</v>
      </c>
      <c r="N86" s="5" t="s">
        <v>3</v>
      </c>
      <c r="O86" s="5">
        <v>2</v>
      </c>
      <c r="P86" s="5"/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/>
      <c r="AA86" s="5"/>
      <c r="AB86" s="5"/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223</v>
      </c>
      <c r="F87" s="5">
        <f>ROUND(Source!AQ77,O87)</f>
        <v>0</v>
      </c>
      <c r="G87" s="5" t="s">
        <v>134</v>
      </c>
      <c r="H87" s="5" t="s">
        <v>135</v>
      </c>
      <c r="I87" s="5"/>
      <c r="J87" s="5"/>
      <c r="K87" s="5">
        <v>223</v>
      </c>
      <c r="L87" s="5">
        <v>9</v>
      </c>
      <c r="M87" s="5">
        <v>3</v>
      </c>
      <c r="N87" s="5" t="s">
        <v>3</v>
      </c>
      <c r="O87" s="5">
        <v>2</v>
      </c>
      <c r="P87" s="5"/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/>
      <c r="AA87" s="5"/>
      <c r="AB87" s="5"/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229</v>
      </c>
      <c r="F88" s="5">
        <f>ROUND(Source!AZ77,O88)</f>
        <v>0</v>
      </c>
      <c r="G88" s="5" t="s">
        <v>136</v>
      </c>
      <c r="H88" s="5" t="s">
        <v>137</v>
      </c>
      <c r="I88" s="5"/>
      <c r="J88" s="5"/>
      <c r="K88" s="5">
        <v>229</v>
      </c>
      <c r="L88" s="5">
        <v>10</v>
      </c>
      <c r="M88" s="5">
        <v>3</v>
      </c>
      <c r="N88" s="5" t="s">
        <v>3</v>
      </c>
      <c r="O88" s="5">
        <v>2</v>
      </c>
      <c r="P88" s="5"/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/>
      <c r="AA88" s="5"/>
      <c r="AB88" s="5"/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203</v>
      </c>
      <c r="F89" s="5">
        <f>ROUND(Source!Q77,O89)</f>
        <v>327.48</v>
      </c>
      <c r="G89" s="5" t="s">
        <v>138</v>
      </c>
      <c r="H89" s="5" t="s">
        <v>139</v>
      </c>
      <c r="I89" s="5"/>
      <c r="J89" s="5"/>
      <c r="K89" s="5">
        <v>203</v>
      </c>
      <c r="L89" s="5">
        <v>11</v>
      </c>
      <c r="M89" s="5">
        <v>3</v>
      </c>
      <c r="N89" s="5" t="s">
        <v>3</v>
      </c>
      <c r="O89" s="5">
        <v>2</v>
      </c>
      <c r="P89" s="5"/>
      <c r="Q89" s="5"/>
      <c r="R89" s="5"/>
      <c r="S89" s="5"/>
      <c r="T89" s="5"/>
      <c r="U89" s="5"/>
      <c r="V89" s="5"/>
      <c r="W89" s="5">
        <v>327.47999999999996</v>
      </c>
      <c r="X89" s="5">
        <v>1</v>
      </c>
      <c r="Y89" s="5">
        <v>327.47999999999996</v>
      </c>
      <c r="Z89" s="5"/>
      <c r="AA89" s="5"/>
      <c r="AB89" s="5"/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231</v>
      </c>
      <c r="F90" s="5">
        <f>ROUND(Source!BB77,O90)</f>
        <v>0</v>
      </c>
      <c r="G90" s="5" t="s">
        <v>140</v>
      </c>
      <c r="H90" s="5" t="s">
        <v>141</v>
      </c>
      <c r="I90" s="5"/>
      <c r="J90" s="5"/>
      <c r="K90" s="5">
        <v>231</v>
      </c>
      <c r="L90" s="5">
        <v>12</v>
      </c>
      <c r="M90" s="5">
        <v>3</v>
      </c>
      <c r="N90" s="5" t="s">
        <v>3</v>
      </c>
      <c r="O90" s="5">
        <v>2</v>
      </c>
      <c r="P90" s="5"/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/>
      <c r="AA90" s="5"/>
      <c r="AB90" s="5"/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204</v>
      </c>
      <c r="F91" s="5">
        <f>ROUND(Source!R77,O91)</f>
        <v>55.09</v>
      </c>
      <c r="G91" s="5" t="s">
        <v>142</v>
      </c>
      <c r="H91" s="5" t="s">
        <v>143</v>
      </c>
      <c r="I91" s="5"/>
      <c r="J91" s="5"/>
      <c r="K91" s="5">
        <v>204</v>
      </c>
      <c r="L91" s="5">
        <v>13</v>
      </c>
      <c r="M91" s="5">
        <v>3</v>
      </c>
      <c r="N91" s="5" t="s">
        <v>3</v>
      </c>
      <c r="O91" s="5">
        <v>2</v>
      </c>
      <c r="P91" s="5"/>
      <c r="Q91" s="5"/>
      <c r="R91" s="5"/>
      <c r="S91" s="5"/>
      <c r="T91" s="5"/>
      <c r="U91" s="5"/>
      <c r="V91" s="5"/>
      <c r="W91" s="5">
        <v>55.089999999999996</v>
      </c>
      <c r="X91" s="5">
        <v>1</v>
      </c>
      <c r="Y91" s="5">
        <v>55.089999999999996</v>
      </c>
      <c r="Z91" s="5"/>
      <c r="AA91" s="5"/>
      <c r="AB91" s="5"/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205</v>
      </c>
      <c r="F92" s="5">
        <f>ROUND(Source!S77,O92)</f>
        <v>315.83</v>
      </c>
      <c r="G92" s="5" t="s">
        <v>144</v>
      </c>
      <c r="H92" s="5" t="s">
        <v>145</v>
      </c>
      <c r="I92" s="5"/>
      <c r="J92" s="5"/>
      <c r="K92" s="5">
        <v>205</v>
      </c>
      <c r="L92" s="5">
        <v>14</v>
      </c>
      <c r="M92" s="5">
        <v>3</v>
      </c>
      <c r="N92" s="5" t="s">
        <v>3</v>
      </c>
      <c r="O92" s="5">
        <v>2</v>
      </c>
      <c r="P92" s="5"/>
      <c r="Q92" s="5"/>
      <c r="R92" s="5"/>
      <c r="S92" s="5"/>
      <c r="T92" s="5"/>
      <c r="U92" s="5"/>
      <c r="V92" s="5"/>
      <c r="W92" s="5">
        <v>315.83</v>
      </c>
      <c r="X92" s="5">
        <v>1</v>
      </c>
      <c r="Y92" s="5">
        <v>315.83</v>
      </c>
      <c r="Z92" s="5"/>
      <c r="AA92" s="5"/>
      <c r="AB92" s="5"/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232</v>
      </c>
      <c r="F93" s="5">
        <f>ROUND(Source!BC77,O93)</f>
        <v>0</v>
      </c>
      <c r="G93" s="5" t="s">
        <v>146</v>
      </c>
      <c r="H93" s="5" t="s">
        <v>147</v>
      </c>
      <c r="I93" s="5"/>
      <c r="J93" s="5"/>
      <c r="K93" s="5">
        <v>232</v>
      </c>
      <c r="L93" s="5">
        <v>15</v>
      </c>
      <c r="M93" s="5">
        <v>3</v>
      </c>
      <c r="N93" s="5" t="s">
        <v>3</v>
      </c>
      <c r="O93" s="5">
        <v>2</v>
      </c>
      <c r="P93" s="5"/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/>
      <c r="AA93" s="5"/>
      <c r="AB93" s="5"/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214</v>
      </c>
      <c r="F94" s="5">
        <f>ROUND(Source!AS77,O94)</f>
        <v>4447.45</v>
      </c>
      <c r="G94" s="5" t="s">
        <v>148</v>
      </c>
      <c r="H94" s="5" t="s">
        <v>149</v>
      </c>
      <c r="I94" s="5"/>
      <c r="J94" s="5"/>
      <c r="K94" s="5">
        <v>214</v>
      </c>
      <c r="L94" s="5">
        <v>16</v>
      </c>
      <c r="M94" s="5">
        <v>3</v>
      </c>
      <c r="N94" s="5" t="s">
        <v>3</v>
      </c>
      <c r="O94" s="5">
        <v>2</v>
      </c>
      <c r="P94" s="5"/>
      <c r="Q94" s="5"/>
      <c r="R94" s="5"/>
      <c r="S94" s="5"/>
      <c r="T94" s="5"/>
      <c r="U94" s="5"/>
      <c r="V94" s="5"/>
      <c r="W94" s="5">
        <v>4447.45</v>
      </c>
      <c r="X94" s="5">
        <v>1</v>
      </c>
      <c r="Y94" s="5">
        <v>4447.45</v>
      </c>
      <c r="Z94" s="5"/>
      <c r="AA94" s="5"/>
      <c r="AB94" s="5"/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215</v>
      </c>
      <c r="F95" s="5">
        <f>ROUND(Source!AT77,O95)</f>
        <v>0</v>
      </c>
      <c r="G95" s="5" t="s">
        <v>150</v>
      </c>
      <c r="H95" s="5" t="s">
        <v>151</v>
      </c>
      <c r="I95" s="5"/>
      <c r="J95" s="5"/>
      <c r="K95" s="5">
        <v>215</v>
      </c>
      <c r="L95" s="5">
        <v>17</v>
      </c>
      <c r="M95" s="5">
        <v>3</v>
      </c>
      <c r="N95" s="5" t="s">
        <v>3</v>
      </c>
      <c r="O95" s="5">
        <v>2</v>
      </c>
      <c r="P95" s="5"/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/>
      <c r="AA95" s="5"/>
      <c r="AB95" s="5"/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217</v>
      </c>
      <c r="F96" s="5">
        <f>ROUND(Source!AU77,O96)</f>
        <v>0</v>
      </c>
      <c r="G96" s="5" t="s">
        <v>152</v>
      </c>
      <c r="H96" s="5" t="s">
        <v>153</v>
      </c>
      <c r="I96" s="5"/>
      <c r="J96" s="5"/>
      <c r="K96" s="5">
        <v>217</v>
      </c>
      <c r="L96" s="5">
        <v>18</v>
      </c>
      <c r="M96" s="5">
        <v>3</v>
      </c>
      <c r="N96" s="5" t="s">
        <v>3</v>
      </c>
      <c r="O96" s="5">
        <v>2</v>
      </c>
      <c r="P96" s="5"/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/>
      <c r="AA96" s="5"/>
      <c r="AB96" s="5"/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230</v>
      </c>
      <c r="F97" s="5">
        <f>ROUND(Source!BA77,O97)</f>
        <v>0</v>
      </c>
      <c r="G97" s="5" t="s">
        <v>154</v>
      </c>
      <c r="H97" s="5" t="s">
        <v>155</v>
      </c>
      <c r="I97" s="5"/>
      <c r="J97" s="5"/>
      <c r="K97" s="5">
        <v>230</v>
      </c>
      <c r="L97" s="5">
        <v>19</v>
      </c>
      <c r="M97" s="5">
        <v>3</v>
      </c>
      <c r="N97" s="5" t="s">
        <v>3</v>
      </c>
      <c r="O97" s="5">
        <v>2</v>
      </c>
      <c r="P97" s="5"/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/>
      <c r="AA97" s="5"/>
      <c r="AB97" s="5"/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206</v>
      </c>
      <c r="F98" s="5">
        <f>ROUND(Source!T77,O98)</f>
        <v>0</v>
      </c>
      <c r="G98" s="5" t="s">
        <v>156</v>
      </c>
      <c r="H98" s="5" t="s">
        <v>157</v>
      </c>
      <c r="I98" s="5"/>
      <c r="J98" s="5"/>
      <c r="K98" s="5">
        <v>206</v>
      </c>
      <c r="L98" s="5">
        <v>20</v>
      </c>
      <c r="M98" s="5">
        <v>3</v>
      </c>
      <c r="N98" s="5" t="s">
        <v>3</v>
      </c>
      <c r="O98" s="5">
        <v>2</v>
      </c>
      <c r="P98" s="5"/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/>
      <c r="AA98" s="5"/>
      <c r="AB98" s="5"/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207</v>
      </c>
      <c r="F99" s="5">
        <f>ROUND(Source!U77,O99)</f>
        <v>0.94995180000000001</v>
      </c>
      <c r="G99" s="5" t="s">
        <v>158</v>
      </c>
      <c r="H99" s="5" t="s">
        <v>159</v>
      </c>
      <c r="I99" s="5"/>
      <c r="J99" s="5"/>
      <c r="K99" s="5">
        <v>207</v>
      </c>
      <c r="L99" s="5">
        <v>21</v>
      </c>
      <c r="M99" s="5">
        <v>3</v>
      </c>
      <c r="N99" s="5" t="s">
        <v>3</v>
      </c>
      <c r="O99" s="5">
        <v>7</v>
      </c>
      <c r="P99" s="5"/>
      <c r="Q99" s="5"/>
      <c r="R99" s="5"/>
      <c r="S99" s="5"/>
      <c r="T99" s="5"/>
      <c r="U99" s="5"/>
      <c r="V99" s="5"/>
      <c r="W99" s="5">
        <v>0.94995180000000001</v>
      </c>
      <c r="X99" s="5">
        <v>1</v>
      </c>
      <c r="Y99" s="5">
        <v>0.94995180000000001</v>
      </c>
      <c r="Z99" s="5"/>
      <c r="AA99" s="5"/>
      <c r="AB99" s="5"/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208</v>
      </c>
      <c r="F100" s="5">
        <f>ROUND(Source!V77,O100)</f>
        <v>0.13213220000000001</v>
      </c>
      <c r="G100" s="5" t="s">
        <v>160</v>
      </c>
      <c r="H100" s="5" t="s">
        <v>161</v>
      </c>
      <c r="I100" s="5"/>
      <c r="J100" s="5"/>
      <c r="K100" s="5">
        <v>208</v>
      </c>
      <c r="L100" s="5">
        <v>22</v>
      </c>
      <c r="M100" s="5">
        <v>3</v>
      </c>
      <c r="N100" s="5" t="s">
        <v>3</v>
      </c>
      <c r="O100" s="5">
        <v>7</v>
      </c>
      <c r="P100" s="5"/>
      <c r="Q100" s="5"/>
      <c r="R100" s="5"/>
      <c r="S100" s="5"/>
      <c r="T100" s="5"/>
      <c r="U100" s="5"/>
      <c r="V100" s="5"/>
      <c r="W100" s="5">
        <v>0.13213220000000001</v>
      </c>
      <c r="X100" s="5">
        <v>1</v>
      </c>
      <c r="Y100" s="5">
        <v>0.13213220000000001</v>
      </c>
      <c r="Z100" s="5"/>
      <c r="AA100" s="5"/>
      <c r="AB100" s="5"/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209</v>
      </c>
      <c r="F101" s="5">
        <f>ROUND(Source!W77,O101)</f>
        <v>0</v>
      </c>
      <c r="G101" s="5" t="s">
        <v>162</v>
      </c>
      <c r="H101" s="5" t="s">
        <v>163</v>
      </c>
      <c r="I101" s="5"/>
      <c r="J101" s="5"/>
      <c r="K101" s="5">
        <v>209</v>
      </c>
      <c r="L101" s="5">
        <v>23</v>
      </c>
      <c r="M101" s="5">
        <v>3</v>
      </c>
      <c r="N101" s="5" t="s">
        <v>3</v>
      </c>
      <c r="O101" s="5">
        <v>2</v>
      </c>
      <c r="P101" s="5"/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/>
      <c r="AA101" s="5"/>
      <c r="AB101" s="5"/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233</v>
      </c>
      <c r="F102" s="5">
        <f>ROUND(Source!BD77,O102)</f>
        <v>33.39</v>
      </c>
      <c r="G102" s="5" t="s">
        <v>164</v>
      </c>
      <c r="H102" s="5" t="s">
        <v>165</v>
      </c>
      <c r="I102" s="5"/>
      <c r="J102" s="5"/>
      <c r="K102" s="5">
        <v>233</v>
      </c>
      <c r="L102" s="5">
        <v>24</v>
      </c>
      <c r="M102" s="5">
        <v>3</v>
      </c>
      <c r="N102" s="5" t="s">
        <v>3</v>
      </c>
      <c r="O102" s="5">
        <v>2</v>
      </c>
      <c r="P102" s="5"/>
      <c r="Q102" s="5"/>
      <c r="R102" s="5"/>
      <c r="S102" s="5"/>
      <c r="T102" s="5"/>
      <c r="U102" s="5"/>
      <c r="V102" s="5"/>
      <c r="W102" s="5">
        <v>33.39</v>
      </c>
      <c r="X102" s="5">
        <v>1</v>
      </c>
      <c r="Y102" s="5">
        <v>33.39</v>
      </c>
      <c r="Z102" s="5"/>
      <c r="AA102" s="5"/>
      <c r="AB102" s="5"/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210</v>
      </c>
      <c r="F103" s="5">
        <f>ROUND(Source!X77,O103)</f>
        <v>477.3</v>
      </c>
      <c r="G103" s="5" t="s">
        <v>166</v>
      </c>
      <c r="H103" s="5" t="s">
        <v>167</v>
      </c>
      <c r="I103" s="5"/>
      <c r="J103" s="5"/>
      <c r="K103" s="5">
        <v>210</v>
      </c>
      <c r="L103" s="5">
        <v>25</v>
      </c>
      <c r="M103" s="5">
        <v>3</v>
      </c>
      <c r="N103" s="5" t="s">
        <v>3</v>
      </c>
      <c r="O103" s="5">
        <v>2</v>
      </c>
      <c r="P103" s="5"/>
      <c r="Q103" s="5"/>
      <c r="R103" s="5"/>
      <c r="S103" s="5"/>
      <c r="T103" s="5"/>
      <c r="U103" s="5"/>
      <c r="V103" s="5"/>
      <c r="W103" s="5">
        <v>477.3</v>
      </c>
      <c r="X103" s="5">
        <v>1</v>
      </c>
      <c r="Y103" s="5">
        <v>477.3</v>
      </c>
      <c r="Z103" s="5"/>
      <c r="AA103" s="5"/>
      <c r="AB103" s="5"/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211</v>
      </c>
      <c r="F104" s="5">
        <f>ROUND(Source!Y77,O104)</f>
        <v>325.64999999999998</v>
      </c>
      <c r="G104" s="5" t="s">
        <v>168</v>
      </c>
      <c r="H104" s="5" t="s">
        <v>169</v>
      </c>
      <c r="I104" s="5"/>
      <c r="J104" s="5"/>
      <c r="K104" s="5">
        <v>211</v>
      </c>
      <c r="L104" s="5">
        <v>26</v>
      </c>
      <c r="M104" s="5">
        <v>3</v>
      </c>
      <c r="N104" s="5" t="s">
        <v>3</v>
      </c>
      <c r="O104" s="5">
        <v>2</v>
      </c>
      <c r="P104" s="5"/>
      <c r="Q104" s="5"/>
      <c r="R104" s="5"/>
      <c r="S104" s="5"/>
      <c r="T104" s="5"/>
      <c r="U104" s="5"/>
      <c r="V104" s="5"/>
      <c r="W104" s="5">
        <v>325.64999999999998</v>
      </c>
      <c r="X104" s="5">
        <v>1</v>
      </c>
      <c r="Y104" s="5">
        <v>325.64999999999998</v>
      </c>
      <c r="Z104" s="5"/>
      <c r="AA104" s="5"/>
      <c r="AB104" s="5"/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224</v>
      </c>
      <c r="F105" s="5">
        <f>ROUND(Source!AR77,O105)</f>
        <v>4447.45</v>
      </c>
      <c r="G105" s="5" t="s">
        <v>170</v>
      </c>
      <c r="H105" s="5" t="s">
        <v>171</v>
      </c>
      <c r="I105" s="5"/>
      <c r="J105" s="5"/>
      <c r="K105" s="5">
        <v>224</v>
      </c>
      <c r="L105" s="5">
        <v>27</v>
      </c>
      <c r="M105" s="5">
        <v>3</v>
      </c>
      <c r="N105" s="5" t="s">
        <v>3</v>
      </c>
      <c r="O105" s="5">
        <v>2</v>
      </c>
      <c r="P105" s="5"/>
      <c r="Q105" s="5"/>
      <c r="R105" s="5"/>
      <c r="S105" s="5"/>
      <c r="T105" s="5"/>
      <c r="U105" s="5"/>
      <c r="V105" s="5"/>
      <c r="W105" s="5">
        <v>4447.45</v>
      </c>
      <c r="X105" s="5">
        <v>1</v>
      </c>
      <c r="Y105" s="5">
        <v>4447.45</v>
      </c>
      <c r="Z105" s="5"/>
      <c r="AA105" s="5"/>
      <c r="AB105" s="5"/>
    </row>
    <row r="108" spans="1:28" x14ac:dyDescent="0.2">
      <c r="A108">
        <v>70</v>
      </c>
      <c r="B108">
        <v>1</v>
      </c>
      <c r="D108">
        <v>1</v>
      </c>
      <c r="E108" t="s">
        <v>172</v>
      </c>
      <c r="F108" t="s">
        <v>173</v>
      </c>
      <c r="G108">
        <v>0</v>
      </c>
      <c r="H108">
        <v>0</v>
      </c>
      <c r="I108" t="s">
        <v>3</v>
      </c>
      <c r="J108">
        <v>1</v>
      </c>
      <c r="K108">
        <v>0</v>
      </c>
      <c r="L108" t="s">
        <v>3</v>
      </c>
      <c r="M108" t="s">
        <v>3</v>
      </c>
      <c r="N108">
        <v>0</v>
      </c>
      <c r="P108" t="s">
        <v>174</v>
      </c>
    </row>
    <row r="109" spans="1:28" x14ac:dyDescent="0.2">
      <c r="A109">
        <v>70</v>
      </c>
      <c r="B109">
        <v>1</v>
      </c>
      <c r="D109">
        <v>2</v>
      </c>
      <c r="E109" t="s">
        <v>175</v>
      </c>
      <c r="F109" t="s">
        <v>176</v>
      </c>
      <c r="G109">
        <v>0</v>
      </c>
      <c r="H109">
        <v>0</v>
      </c>
      <c r="I109" t="s">
        <v>3</v>
      </c>
      <c r="J109">
        <v>1</v>
      </c>
      <c r="K109">
        <v>0</v>
      </c>
      <c r="L109" t="s">
        <v>3</v>
      </c>
      <c r="M109" t="s">
        <v>3</v>
      </c>
      <c r="N109">
        <v>0</v>
      </c>
      <c r="P109" t="s">
        <v>177</v>
      </c>
    </row>
    <row r="110" spans="1:28" x14ac:dyDescent="0.2">
      <c r="A110">
        <v>70</v>
      </c>
      <c r="B110">
        <v>1</v>
      </c>
      <c r="D110">
        <v>3</v>
      </c>
      <c r="E110" t="s">
        <v>178</v>
      </c>
      <c r="F110" t="s">
        <v>179</v>
      </c>
      <c r="G110">
        <v>1</v>
      </c>
      <c r="H110">
        <v>0</v>
      </c>
      <c r="I110" t="s">
        <v>3</v>
      </c>
      <c r="J110">
        <v>1</v>
      </c>
      <c r="K110">
        <v>0</v>
      </c>
      <c r="L110" t="s">
        <v>3</v>
      </c>
      <c r="M110" t="s">
        <v>3</v>
      </c>
      <c r="N110">
        <v>0</v>
      </c>
      <c r="P110" t="s">
        <v>180</v>
      </c>
    </row>
    <row r="111" spans="1:28" x14ac:dyDescent="0.2">
      <c r="A111">
        <v>70</v>
      </c>
      <c r="B111">
        <v>1</v>
      </c>
      <c r="D111">
        <v>4</v>
      </c>
      <c r="E111" t="s">
        <v>181</v>
      </c>
      <c r="F111" t="s">
        <v>182</v>
      </c>
      <c r="G111">
        <v>1</v>
      </c>
      <c r="H111">
        <v>0</v>
      </c>
      <c r="I111" t="s">
        <v>3</v>
      </c>
      <c r="J111">
        <v>2</v>
      </c>
      <c r="K111">
        <v>0</v>
      </c>
      <c r="L111" t="s">
        <v>3</v>
      </c>
      <c r="M111" t="s">
        <v>3</v>
      </c>
      <c r="N111">
        <v>0</v>
      </c>
      <c r="P111" t="s">
        <v>3</v>
      </c>
    </row>
    <row r="112" spans="1:28" x14ac:dyDescent="0.2">
      <c r="A112">
        <v>70</v>
      </c>
      <c r="B112">
        <v>1</v>
      </c>
      <c r="D112">
        <v>5</v>
      </c>
      <c r="E112" t="s">
        <v>183</v>
      </c>
      <c r="F112" t="s">
        <v>184</v>
      </c>
      <c r="G112">
        <v>0</v>
      </c>
      <c r="H112">
        <v>0</v>
      </c>
      <c r="I112" t="s">
        <v>3</v>
      </c>
      <c r="J112">
        <v>2</v>
      </c>
      <c r="K112">
        <v>0</v>
      </c>
      <c r="L112" t="s">
        <v>3</v>
      </c>
      <c r="M112" t="s">
        <v>3</v>
      </c>
      <c r="N112">
        <v>0</v>
      </c>
      <c r="P112" t="s">
        <v>3</v>
      </c>
    </row>
    <row r="113" spans="1:16" x14ac:dyDescent="0.2">
      <c r="A113">
        <v>70</v>
      </c>
      <c r="B113">
        <v>1</v>
      </c>
      <c r="D113">
        <v>6</v>
      </c>
      <c r="E113" t="s">
        <v>185</v>
      </c>
      <c r="F113" t="s">
        <v>186</v>
      </c>
      <c r="G113">
        <v>0</v>
      </c>
      <c r="H113">
        <v>0</v>
      </c>
      <c r="I113" t="s">
        <v>3</v>
      </c>
      <c r="J113">
        <v>2</v>
      </c>
      <c r="K113">
        <v>0</v>
      </c>
      <c r="L113" t="s">
        <v>3</v>
      </c>
      <c r="M113" t="s">
        <v>3</v>
      </c>
      <c r="N113">
        <v>0</v>
      </c>
      <c r="P113" t="s">
        <v>3</v>
      </c>
    </row>
    <row r="114" spans="1:16" x14ac:dyDescent="0.2">
      <c r="A114">
        <v>70</v>
      </c>
      <c r="B114">
        <v>1</v>
      </c>
      <c r="D114">
        <v>7</v>
      </c>
      <c r="E114" t="s">
        <v>187</v>
      </c>
      <c r="F114" t="s">
        <v>188</v>
      </c>
      <c r="G114">
        <v>0</v>
      </c>
      <c r="H114">
        <v>0</v>
      </c>
      <c r="I114" t="s">
        <v>189</v>
      </c>
      <c r="J114">
        <v>0</v>
      </c>
      <c r="K114">
        <v>0</v>
      </c>
      <c r="L114" t="s">
        <v>3</v>
      </c>
      <c r="M114" t="s">
        <v>3</v>
      </c>
      <c r="N114">
        <v>0</v>
      </c>
      <c r="P114" t="s">
        <v>190</v>
      </c>
    </row>
    <row r="115" spans="1:16" x14ac:dyDescent="0.2">
      <c r="A115">
        <v>70</v>
      </c>
      <c r="B115">
        <v>1</v>
      </c>
      <c r="D115">
        <v>8</v>
      </c>
      <c r="E115" t="s">
        <v>191</v>
      </c>
      <c r="F115" t="s">
        <v>192</v>
      </c>
      <c r="G115">
        <v>1</v>
      </c>
      <c r="H115">
        <v>0</v>
      </c>
      <c r="I115" t="s">
        <v>3</v>
      </c>
      <c r="J115">
        <v>5</v>
      </c>
      <c r="K115">
        <v>0</v>
      </c>
      <c r="L115" t="s">
        <v>3</v>
      </c>
      <c r="M115" t="s">
        <v>3</v>
      </c>
      <c r="N115">
        <v>0</v>
      </c>
      <c r="P115" t="s">
        <v>3</v>
      </c>
    </row>
    <row r="116" spans="1:16" x14ac:dyDescent="0.2">
      <c r="A116">
        <v>70</v>
      </c>
      <c r="B116">
        <v>1</v>
      </c>
      <c r="D116">
        <v>9</v>
      </c>
      <c r="E116" t="s">
        <v>193</v>
      </c>
      <c r="F116" t="s">
        <v>194</v>
      </c>
      <c r="G116">
        <v>0</v>
      </c>
      <c r="H116">
        <v>0</v>
      </c>
      <c r="I116" t="s">
        <v>3</v>
      </c>
      <c r="J116">
        <v>5</v>
      </c>
      <c r="K116">
        <v>0</v>
      </c>
      <c r="L116" t="s">
        <v>3</v>
      </c>
      <c r="M116" t="s">
        <v>3</v>
      </c>
      <c r="N116">
        <v>0</v>
      </c>
      <c r="P116" t="s">
        <v>195</v>
      </c>
    </row>
    <row r="117" spans="1:16" x14ac:dyDescent="0.2">
      <c r="A117">
        <v>70</v>
      </c>
      <c r="B117">
        <v>1</v>
      </c>
      <c r="D117">
        <v>10</v>
      </c>
      <c r="E117" t="s">
        <v>196</v>
      </c>
      <c r="F117" t="s">
        <v>197</v>
      </c>
      <c r="G117">
        <v>0</v>
      </c>
      <c r="H117">
        <v>0</v>
      </c>
      <c r="I117" t="s">
        <v>198</v>
      </c>
      <c r="J117">
        <v>5</v>
      </c>
      <c r="K117">
        <v>0</v>
      </c>
      <c r="L117" t="s">
        <v>3</v>
      </c>
      <c r="M117" t="s">
        <v>3</v>
      </c>
      <c r="N117">
        <v>0</v>
      </c>
      <c r="P117" t="s">
        <v>199</v>
      </c>
    </row>
    <row r="118" spans="1:16" x14ac:dyDescent="0.2">
      <c r="A118">
        <v>70</v>
      </c>
      <c r="B118">
        <v>1</v>
      </c>
      <c r="D118">
        <v>11</v>
      </c>
      <c r="E118" t="s">
        <v>200</v>
      </c>
      <c r="F118" t="s">
        <v>201</v>
      </c>
      <c r="G118">
        <v>0</v>
      </c>
      <c r="H118">
        <v>0</v>
      </c>
      <c r="I118" t="s">
        <v>202</v>
      </c>
      <c r="J118">
        <v>0</v>
      </c>
      <c r="K118">
        <v>0</v>
      </c>
      <c r="L118" t="s">
        <v>3</v>
      </c>
      <c r="M118" t="s">
        <v>3</v>
      </c>
      <c r="N118">
        <v>0</v>
      </c>
      <c r="P118" t="s">
        <v>203</v>
      </c>
    </row>
    <row r="119" spans="1:16" x14ac:dyDescent="0.2">
      <c r="A119">
        <v>70</v>
      </c>
      <c r="B119">
        <v>1</v>
      </c>
      <c r="D119">
        <v>12</v>
      </c>
      <c r="E119" t="s">
        <v>204</v>
      </c>
      <c r="F119" t="s">
        <v>205</v>
      </c>
      <c r="G119">
        <v>0</v>
      </c>
      <c r="H119">
        <v>0</v>
      </c>
      <c r="I119" t="s">
        <v>206</v>
      </c>
      <c r="J119">
        <v>0</v>
      </c>
      <c r="K119">
        <v>0</v>
      </c>
      <c r="L119" t="s">
        <v>3</v>
      </c>
      <c r="M119" t="s">
        <v>3</v>
      </c>
      <c r="N119">
        <v>0</v>
      </c>
      <c r="P119" t="s">
        <v>207</v>
      </c>
    </row>
    <row r="120" spans="1:16" x14ac:dyDescent="0.2">
      <c r="A120">
        <v>70</v>
      </c>
      <c r="B120">
        <v>1</v>
      </c>
      <c r="D120">
        <v>13</v>
      </c>
      <c r="E120" t="s">
        <v>208</v>
      </c>
      <c r="F120" t="s">
        <v>209</v>
      </c>
      <c r="G120">
        <v>0</v>
      </c>
      <c r="H120">
        <v>0</v>
      </c>
      <c r="I120" t="s">
        <v>210</v>
      </c>
      <c r="J120">
        <v>0</v>
      </c>
      <c r="K120">
        <v>0</v>
      </c>
      <c r="L120" t="s">
        <v>3</v>
      </c>
      <c r="M120" t="s">
        <v>3</v>
      </c>
      <c r="N120">
        <v>0</v>
      </c>
      <c r="P120" t="s">
        <v>211</v>
      </c>
    </row>
    <row r="121" spans="1:16" x14ac:dyDescent="0.2">
      <c r="A121">
        <v>70</v>
      </c>
      <c r="B121">
        <v>1</v>
      </c>
      <c r="D121">
        <v>14</v>
      </c>
      <c r="E121" t="s">
        <v>212</v>
      </c>
      <c r="F121" t="s">
        <v>213</v>
      </c>
      <c r="G121">
        <v>0</v>
      </c>
      <c r="H121">
        <v>0</v>
      </c>
      <c r="I121" t="s">
        <v>3</v>
      </c>
      <c r="J121">
        <v>0</v>
      </c>
      <c r="K121">
        <v>0</v>
      </c>
      <c r="L121" t="s">
        <v>3</v>
      </c>
      <c r="M121" t="s">
        <v>3</v>
      </c>
      <c r="N121">
        <v>0</v>
      </c>
      <c r="P121" t="s">
        <v>3</v>
      </c>
    </row>
    <row r="122" spans="1:16" x14ac:dyDescent="0.2">
      <c r="A122">
        <v>70</v>
      </c>
      <c r="B122">
        <v>1</v>
      </c>
      <c r="D122">
        <v>15</v>
      </c>
      <c r="E122" t="s">
        <v>214</v>
      </c>
      <c r="F122" t="s">
        <v>215</v>
      </c>
      <c r="G122">
        <v>0</v>
      </c>
      <c r="H122">
        <v>0</v>
      </c>
      <c r="I122" t="s">
        <v>3</v>
      </c>
      <c r="J122">
        <v>0</v>
      </c>
      <c r="K122">
        <v>0</v>
      </c>
      <c r="L122" t="s">
        <v>3</v>
      </c>
      <c r="M122" t="s">
        <v>3</v>
      </c>
      <c r="N122">
        <v>0</v>
      </c>
      <c r="P122" t="s">
        <v>216</v>
      </c>
    </row>
    <row r="123" spans="1:16" x14ac:dyDescent="0.2">
      <c r="A123">
        <v>70</v>
      </c>
      <c r="B123">
        <v>1</v>
      </c>
      <c r="D123">
        <v>16</v>
      </c>
      <c r="E123" t="s">
        <v>217</v>
      </c>
      <c r="F123" t="s">
        <v>218</v>
      </c>
      <c r="G123">
        <v>0</v>
      </c>
      <c r="H123">
        <v>0</v>
      </c>
      <c r="I123" t="s">
        <v>3</v>
      </c>
      <c r="J123">
        <v>3</v>
      </c>
      <c r="K123">
        <v>0</v>
      </c>
      <c r="L123" t="s">
        <v>3</v>
      </c>
      <c r="M123" t="s">
        <v>3</v>
      </c>
      <c r="N123">
        <v>0</v>
      </c>
      <c r="P123" t="s">
        <v>3</v>
      </c>
    </row>
    <row r="124" spans="1:16" x14ac:dyDescent="0.2">
      <c r="A124">
        <v>70</v>
      </c>
      <c r="B124">
        <v>1</v>
      </c>
      <c r="D124">
        <v>17</v>
      </c>
      <c r="E124" t="s">
        <v>219</v>
      </c>
      <c r="F124" t="s">
        <v>220</v>
      </c>
      <c r="G124">
        <v>1</v>
      </c>
      <c r="H124">
        <v>0</v>
      </c>
      <c r="I124" t="s">
        <v>3</v>
      </c>
      <c r="J124">
        <v>3</v>
      </c>
      <c r="K124">
        <v>0</v>
      </c>
      <c r="L124" t="s">
        <v>3</v>
      </c>
      <c r="M124" t="s">
        <v>3</v>
      </c>
      <c r="N124">
        <v>0</v>
      </c>
      <c r="P124" t="s">
        <v>3</v>
      </c>
    </row>
    <row r="125" spans="1:16" x14ac:dyDescent="0.2">
      <c r="A125">
        <v>70</v>
      </c>
      <c r="B125">
        <v>1</v>
      </c>
      <c r="D125">
        <v>1</v>
      </c>
      <c r="E125" t="s">
        <v>221</v>
      </c>
      <c r="F125" t="s">
        <v>222</v>
      </c>
      <c r="G125">
        <v>0.9</v>
      </c>
      <c r="H125">
        <v>1</v>
      </c>
      <c r="I125" t="s">
        <v>223</v>
      </c>
      <c r="J125">
        <v>0</v>
      </c>
      <c r="K125">
        <v>0</v>
      </c>
      <c r="L125" t="s">
        <v>3</v>
      </c>
      <c r="M125" t="s">
        <v>3</v>
      </c>
      <c r="N125">
        <v>0</v>
      </c>
      <c r="P125" t="s">
        <v>224</v>
      </c>
    </row>
    <row r="126" spans="1:16" x14ac:dyDescent="0.2">
      <c r="A126">
        <v>70</v>
      </c>
      <c r="B126">
        <v>1</v>
      </c>
      <c r="D126">
        <v>2</v>
      </c>
      <c r="E126" t="s">
        <v>225</v>
      </c>
      <c r="F126" t="s">
        <v>226</v>
      </c>
      <c r="G126">
        <v>0.85</v>
      </c>
      <c r="H126">
        <v>1</v>
      </c>
      <c r="I126" t="s">
        <v>227</v>
      </c>
      <c r="J126">
        <v>0</v>
      </c>
      <c r="K126">
        <v>0</v>
      </c>
      <c r="L126" t="s">
        <v>3</v>
      </c>
      <c r="M126" t="s">
        <v>3</v>
      </c>
      <c r="N126">
        <v>0</v>
      </c>
      <c r="P126" t="s">
        <v>228</v>
      </c>
    </row>
    <row r="127" spans="1:16" x14ac:dyDescent="0.2">
      <c r="A127">
        <v>70</v>
      </c>
      <c r="B127">
        <v>1</v>
      </c>
      <c r="D127">
        <v>3</v>
      </c>
      <c r="E127" t="s">
        <v>229</v>
      </c>
      <c r="F127" t="s">
        <v>230</v>
      </c>
      <c r="G127">
        <v>1.03</v>
      </c>
      <c r="H127">
        <v>0</v>
      </c>
      <c r="I127" t="s">
        <v>3</v>
      </c>
      <c r="J127">
        <v>0</v>
      </c>
      <c r="K127">
        <v>0</v>
      </c>
      <c r="L127" t="s">
        <v>3</v>
      </c>
      <c r="M127" t="s">
        <v>3</v>
      </c>
      <c r="N127">
        <v>0</v>
      </c>
      <c r="P127" t="s">
        <v>231</v>
      </c>
    </row>
    <row r="128" spans="1:16" x14ac:dyDescent="0.2">
      <c r="A128">
        <v>70</v>
      </c>
      <c r="B128">
        <v>1</v>
      </c>
      <c r="D128">
        <v>4</v>
      </c>
      <c r="E128" t="s">
        <v>232</v>
      </c>
      <c r="F128" t="s">
        <v>233</v>
      </c>
      <c r="G128">
        <v>1.1499999999999999</v>
      </c>
      <c r="H128">
        <v>0</v>
      </c>
      <c r="I128" t="s">
        <v>3</v>
      </c>
      <c r="J128">
        <v>0</v>
      </c>
      <c r="K128">
        <v>0</v>
      </c>
      <c r="L128" t="s">
        <v>3</v>
      </c>
      <c r="M128" t="s">
        <v>3</v>
      </c>
      <c r="N128">
        <v>0</v>
      </c>
      <c r="P128" t="s">
        <v>234</v>
      </c>
    </row>
    <row r="129" spans="1:50" x14ac:dyDescent="0.2">
      <c r="A129">
        <v>70</v>
      </c>
      <c r="B129">
        <v>1</v>
      </c>
      <c r="D129">
        <v>5</v>
      </c>
      <c r="E129" t="s">
        <v>235</v>
      </c>
      <c r="F129" t="s">
        <v>236</v>
      </c>
      <c r="G129">
        <v>7</v>
      </c>
      <c r="H129">
        <v>0</v>
      </c>
      <c r="I129" t="s">
        <v>3</v>
      </c>
      <c r="J129">
        <v>0</v>
      </c>
      <c r="K129">
        <v>0</v>
      </c>
      <c r="L129" t="s">
        <v>3</v>
      </c>
      <c r="M129" t="s">
        <v>3</v>
      </c>
      <c r="N129">
        <v>0</v>
      </c>
      <c r="P129" t="s">
        <v>3</v>
      </c>
    </row>
    <row r="130" spans="1:50" x14ac:dyDescent="0.2">
      <c r="A130">
        <v>70</v>
      </c>
      <c r="B130">
        <v>1</v>
      </c>
      <c r="D130">
        <v>6</v>
      </c>
      <c r="E130" t="s">
        <v>237</v>
      </c>
      <c r="F130" t="s">
        <v>3</v>
      </c>
      <c r="G130">
        <v>2</v>
      </c>
      <c r="H130">
        <v>0</v>
      </c>
      <c r="I130" t="s">
        <v>3</v>
      </c>
      <c r="J130">
        <v>0</v>
      </c>
      <c r="K130">
        <v>0</v>
      </c>
      <c r="L130" t="s">
        <v>3</v>
      </c>
      <c r="M130" t="s">
        <v>3</v>
      </c>
      <c r="N130">
        <v>0</v>
      </c>
      <c r="P130" t="s">
        <v>3</v>
      </c>
    </row>
    <row r="132" spans="1:50" x14ac:dyDescent="0.2">
      <c r="A132">
        <v>-1</v>
      </c>
    </row>
    <row r="134" spans="1:50" x14ac:dyDescent="0.2">
      <c r="A134" s="4">
        <v>75</v>
      </c>
      <c r="B134" s="4" t="s">
        <v>238</v>
      </c>
      <c r="C134" s="4">
        <v>2025</v>
      </c>
      <c r="D134" s="4">
        <v>0</v>
      </c>
      <c r="E134" s="4">
        <v>12</v>
      </c>
      <c r="F134" s="4">
        <v>1</v>
      </c>
      <c r="G134" s="4">
        <v>0</v>
      </c>
      <c r="H134" s="4">
        <v>1</v>
      </c>
      <c r="I134" s="4">
        <v>0</v>
      </c>
      <c r="J134" s="4">
        <v>3</v>
      </c>
      <c r="K134" s="4">
        <v>0</v>
      </c>
      <c r="L134" s="4">
        <v>0</v>
      </c>
      <c r="M134" s="4">
        <v>0</v>
      </c>
      <c r="N134" s="4">
        <v>64035731</v>
      </c>
      <c r="O134" s="4">
        <v>1</v>
      </c>
    </row>
    <row r="135" spans="1:50" x14ac:dyDescent="0.2">
      <c r="A135" s="6">
        <v>2</v>
      </c>
      <c r="B135" s="6" t="s">
        <v>239</v>
      </c>
      <c r="C135" s="6" t="s">
        <v>240</v>
      </c>
      <c r="D135" s="6">
        <v>0</v>
      </c>
      <c r="E135" s="6">
        <v>0</v>
      </c>
      <c r="F135" s="6">
        <v>0</v>
      </c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>
        <v>64035732</v>
      </c>
    </row>
    <row r="136" spans="1:50" x14ac:dyDescent="0.2">
      <c r="A136" s="6">
        <v>1</v>
      </c>
      <c r="B136" s="6" t="s">
        <v>241</v>
      </c>
      <c r="C136" s="6" t="s">
        <v>242</v>
      </c>
      <c r="D136" s="6">
        <v>2025</v>
      </c>
      <c r="E136" s="6">
        <v>12</v>
      </c>
      <c r="F136" s="6">
        <v>1</v>
      </c>
      <c r="G136" s="6">
        <v>1</v>
      </c>
      <c r="H136" s="6">
        <v>0</v>
      </c>
      <c r="I136" s="6">
        <v>2</v>
      </c>
      <c r="J136" s="6">
        <v>1</v>
      </c>
      <c r="K136" s="6">
        <v>1</v>
      </c>
      <c r="L136" s="6">
        <v>1</v>
      </c>
      <c r="M136" s="6">
        <v>1</v>
      </c>
      <c r="N136" s="6">
        <v>1</v>
      </c>
      <c r="O136" s="6">
        <v>1</v>
      </c>
      <c r="P136" s="6">
        <v>1</v>
      </c>
      <c r="Q136" s="6">
        <v>1</v>
      </c>
      <c r="R136" s="6" t="s">
        <v>3</v>
      </c>
      <c r="S136" s="6" t="s">
        <v>3</v>
      </c>
      <c r="T136" s="6" t="s">
        <v>3</v>
      </c>
      <c r="U136" s="6" t="s">
        <v>3</v>
      </c>
      <c r="V136" s="6" t="s">
        <v>3</v>
      </c>
      <c r="W136" s="6" t="s">
        <v>3</v>
      </c>
      <c r="X136" s="6" t="s">
        <v>3</v>
      </c>
      <c r="Y136" s="6" t="s">
        <v>3</v>
      </c>
      <c r="Z136" s="6" t="s">
        <v>3</v>
      </c>
      <c r="AA136" s="6" t="s">
        <v>3</v>
      </c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>
        <v>64035733</v>
      </c>
      <c r="AO136" s="6"/>
      <c r="AP136" s="6"/>
      <c r="AQ136" s="6"/>
      <c r="AR136" s="6"/>
      <c r="AS136" s="6"/>
      <c r="AT136" s="6"/>
      <c r="AU136" s="6"/>
      <c r="AV136" s="6"/>
      <c r="AW136" s="6"/>
      <c r="AX136" s="6"/>
    </row>
    <row r="140" spans="1:50" x14ac:dyDescent="0.2">
      <c r="A140">
        <v>65</v>
      </c>
      <c r="C140">
        <v>1</v>
      </c>
      <c r="D140">
        <v>0</v>
      </c>
      <c r="E14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style="2" customWidth="1"/>
    <col min="257" max="16384" width="9.140625" style="2"/>
  </cols>
  <sheetData>
    <row r="1" spans="1:133" x14ac:dyDescent="0.2">
      <c r="A1" s="2">
        <v>0</v>
      </c>
      <c r="B1" s="2" t="s">
        <v>0</v>
      </c>
      <c r="D1" s="2" t="s">
        <v>243</v>
      </c>
      <c r="F1" s="2">
        <v>0</v>
      </c>
      <c r="G1" s="2">
        <v>0</v>
      </c>
      <c r="H1" s="2">
        <v>0</v>
      </c>
      <c r="I1" s="2" t="s">
        <v>2</v>
      </c>
      <c r="J1" s="2" t="s">
        <v>3</v>
      </c>
      <c r="K1" s="2">
        <v>1</v>
      </c>
      <c r="L1" s="2">
        <v>37920</v>
      </c>
      <c r="M1" s="2">
        <v>10</v>
      </c>
      <c r="N1" s="2">
        <v>12</v>
      </c>
      <c r="O1" s="2">
        <v>1</v>
      </c>
      <c r="P1" s="2">
        <v>0</v>
      </c>
      <c r="Q1" s="2">
        <v>0</v>
      </c>
    </row>
    <row r="12" spans="1:133" x14ac:dyDescent="0.2">
      <c r="A12" s="8">
        <v>1</v>
      </c>
      <c r="B12" s="8">
        <v>51</v>
      </c>
      <c r="C12" s="8">
        <v>0</v>
      </c>
      <c r="D12" s="8"/>
      <c r="E12" s="8">
        <v>0</v>
      </c>
      <c r="F12" s="8" t="s">
        <v>4</v>
      </c>
      <c r="G12" s="8" t="s">
        <v>5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/>
      <c r="T12" s="8">
        <v>4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3</v>
      </c>
      <c r="AC12" s="8" t="s">
        <v>3</v>
      </c>
      <c r="AD12" s="8" t="s">
        <v>3</v>
      </c>
      <c r="AE12" s="8" t="s">
        <v>3</v>
      </c>
      <c r="AF12" s="8" t="s">
        <v>3</v>
      </c>
      <c r="AG12" s="8" t="s">
        <v>3</v>
      </c>
      <c r="AH12" s="8" t="s">
        <v>3</v>
      </c>
      <c r="AI12" s="8" t="s">
        <v>3</v>
      </c>
      <c r="AJ12" s="8" t="s">
        <v>3</v>
      </c>
      <c r="AK12" s="8"/>
      <c r="AL12" s="8" t="s">
        <v>3</v>
      </c>
      <c r="AM12" s="8" t="s">
        <v>3</v>
      </c>
      <c r="AN12" s="8" t="s">
        <v>3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3</v>
      </c>
      <c r="AY12" s="8" t="s">
        <v>3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6</v>
      </c>
      <c r="BI12" s="8" t="s">
        <v>7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8</v>
      </c>
      <c r="BZ12" s="8" t="s">
        <v>9</v>
      </c>
      <c r="CA12" s="8" t="s">
        <v>10</v>
      </c>
      <c r="CB12" s="8" t="s">
        <v>10</v>
      </c>
      <c r="CC12" s="8" t="s">
        <v>10</v>
      </c>
      <c r="CD12" s="8" t="s">
        <v>10</v>
      </c>
      <c r="CE12" s="8" t="s">
        <v>11</v>
      </c>
      <c r="CF12" s="8">
        <v>0</v>
      </c>
      <c r="CG12" s="8">
        <v>0</v>
      </c>
      <c r="CH12" s="8">
        <v>487104520</v>
      </c>
      <c r="CI12" s="8" t="s">
        <v>3</v>
      </c>
      <c r="CJ12" s="8" t="s">
        <v>3</v>
      </c>
      <c r="CK12" s="8">
        <v>17</v>
      </c>
      <c r="CL12" s="8"/>
      <c r="CM12" s="8"/>
      <c r="CN12" s="8"/>
      <c r="CO12" s="8"/>
      <c r="CP12" s="8"/>
      <c r="CQ12" s="8" t="s">
        <v>12</v>
      </c>
      <c r="CR12" s="8" t="s">
        <v>13</v>
      </c>
      <c r="CS12" s="8">
        <v>45975</v>
      </c>
      <c r="CT12" s="8">
        <v>538</v>
      </c>
      <c r="CU12" s="8">
        <v>16</v>
      </c>
      <c r="CV12" s="8" t="s">
        <v>309</v>
      </c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4" spans="1:133" x14ac:dyDescent="0.2">
      <c r="A14" s="8">
        <v>22</v>
      </c>
      <c r="B14" s="8">
        <v>1</v>
      </c>
      <c r="C14" s="8">
        <v>0</v>
      </c>
      <c r="D14" s="8">
        <v>64035731</v>
      </c>
      <c r="E14" s="8">
        <v>0</v>
      </c>
      <c r="F14" s="8">
        <v>2</v>
      </c>
      <c r="G14" s="8">
        <v>1</v>
      </c>
      <c r="H14" s="8"/>
      <c r="I14" s="8"/>
      <c r="J14" s="8"/>
      <c r="K14" s="8"/>
      <c r="L14" s="8"/>
      <c r="M14" s="8"/>
      <c r="N14" s="8"/>
      <c r="O14" s="8"/>
    </row>
    <row r="16" spans="1:133" x14ac:dyDescent="0.2">
      <c r="A16" s="9">
        <v>3</v>
      </c>
      <c r="B16" s="9">
        <v>1</v>
      </c>
      <c r="C16" s="9" t="s">
        <v>14</v>
      </c>
      <c r="D16" s="9" t="s">
        <v>15</v>
      </c>
      <c r="E16" s="10">
        <f>ROUND((Source!F64)/1000,2)</f>
        <v>4.45</v>
      </c>
      <c r="F16" s="10">
        <f>ROUND((Source!F65)/1000,2)</f>
        <v>0</v>
      </c>
      <c r="G16" s="10">
        <f>ROUND((Source!F56)/1000,2)</f>
        <v>0</v>
      </c>
      <c r="H16" s="10">
        <f>ROUND((Source!F66)/1000+(Source!F67)/1000,2)</f>
        <v>0</v>
      </c>
      <c r="I16" s="10">
        <f>E16+F16+G16+H16</f>
        <v>4.45</v>
      </c>
      <c r="J16" s="10">
        <f>ROUND((Source!F62+Source!F61)/1000,2)</f>
        <v>0.37</v>
      </c>
      <c r="K16" s="10">
        <v>6.52</v>
      </c>
      <c r="L16" s="10">
        <v>0</v>
      </c>
      <c r="M16" s="10">
        <v>0</v>
      </c>
      <c r="N16" s="10">
        <f>I16+L16+M16</f>
        <v>4.45</v>
      </c>
      <c r="AI16" s="9">
        <v>0</v>
      </c>
      <c r="AJ16" s="9">
        <v>-1</v>
      </c>
      <c r="AK16" s="9" t="s">
        <v>3</v>
      </c>
      <c r="AL16" s="9" t="s">
        <v>3</v>
      </c>
      <c r="AM16" s="9" t="s">
        <v>3</v>
      </c>
      <c r="AN16" s="9">
        <v>0</v>
      </c>
      <c r="AO16" s="9" t="s">
        <v>3</v>
      </c>
      <c r="AP16" s="9" t="s">
        <v>3</v>
      </c>
      <c r="AT16" s="10">
        <v>3644.5</v>
      </c>
      <c r="AU16" s="10">
        <v>2912.71</v>
      </c>
      <c r="AV16" s="10">
        <v>0</v>
      </c>
      <c r="AW16" s="10">
        <v>0</v>
      </c>
      <c r="AX16" s="10">
        <v>0</v>
      </c>
      <c r="AY16" s="10">
        <v>327.47999999999996</v>
      </c>
      <c r="AZ16" s="10">
        <v>55.089999999999996</v>
      </c>
      <c r="BA16" s="10">
        <v>315.83</v>
      </c>
      <c r="BB16" s="10">
        <v>4447.45</v>
      </c>
      <c r="BC16" s="10">
        <v>0</v>
      </c>
      <c r="BD16" s="10">
        <v>0</v>
      </c>
      <c r="BE16" s="10">
        <v>0</v>
      </c>
      <c r="BF16" s="10">
        <v>0.94995180000000001</v>
      </c>
      <c r="BG16" s="10">
        <v>0.13213220000000001</v>
      </c>
      <c r="BH16" s="10">
        <v>0</v>
      </c>
      <c r="BI16" s="10">
        <v>477.3</v>
      </c>
      <c r="BJ16" s="10">
        <v>325.64999999999998</v>
      </c>
      <c r="BK16" s="10">
        <v>4447.45</v>
      </c>
    </row>
    <row r="18" spans="1:16" x14ac:dyDescent="0.2">
      <c r="A18" s="2">
        <v>51</v>
      </c>
      <c r="E18" s="2">
        <v>4.45</v>
      </c>
      <c r="F18" s="2">
        <v>0</v>
      </c>
      <c r="G18" s="2">
        <v>0</v>
      </c>
      <c r="H18" s="2">
        <v>0</v>
      </c>
      <c r="I18" s="2">
        <v>4.45</v>
      </c>
      <c r="J18" s="2">
        <v>0.37</v>
      </c>
      <c r="K18" s="2">
        <v>6.52</v>
      </c>
      <c r="L18" s="2">
        <v>0</v>
      </c>
      <c r="M18" s="2">
        <v>0</v>
      </c>
      <c r="N18" s="2">
        <v>4.45</v>
      </c>
    </row>
    <row r="20" spans="1:16" x14ac:dyDescent="0.2">
      <c r="A20" s="11">
        <v>50</v>
      </c>
      <c r="B20" s="11">
        <v>0</v>
      </c>
      <c r="C20" s="11">
        <v>0</v>
      </c>
      <c r="D20" s="11">
        <v>1</v>
      </c>
      <c r="E20" s="11">
        <v>201</v>
      </c>
      <c r="F20" s="11">
        <v>3644.5</v>
      </c>
      <c r="G20" s="11" t="s">
        <v>118</v>
      </c>
      <c r="H20" s="11" t="s">
        <v>119</v>
      </c>
      <c r="I20" s="11"/>
      <c r="J20" s="11"/>
      <c r="K20" s="11">
        <v>201</v>
      </c>
      <c r="L20" s="11">
        <v>1</v>
      </c>
      <c r="M20" s="11">
        <v>3</v>
      </c>
      <c r="N20" s="11" t="s">
        <v>3</v>
      </c>
      <c r="O20" s="11">
        <v>2</v>
      </c>
      <c r="P20" s="11"/>
    </row>
    <row r="21" spans="1:16" x14ac:dyDescent="0.2">
      <c r="A21" s="11">
        <v>50</v>
      </c>
      <c r="B21" s="11">
        <v>0</v>
      </c>
      <c r="C21" s="11">
        <v>0</v>
      </c>
      <c r="D21" s="11">
        <v>1</v>
      </c>
      <c r="E21" s="11">
        <v>202</v>
      </c>
      <c r="F21" s="11">
        <v>2912.71</v>
      </c>
      <c r="G21" s="11" t="s">
        <v>120</v>
      </c>
      <c r="H21" s="11" t="s">
        <v>121</v>
      </c>
      <c r="I21" s="11"/>
      <c r="J21" s="11"/>
      <c r="K21" s="11">
        <v>202</v>
      </c>
      <c r="L21" s="11">
        <v>2</v>
      </c>
      <c r="M21" s="11">
        <v>3</v>
      </c>
      <c r="N21" s="11" t="s">
        <v>3</v>
      </c>
      <c r="O21" s="11">
        <v>2</v>
      </c>
      <c r="P21" s="11"/>
    </row>
    <row r="22" spans="1:16" x14ac:dyDescent="0.2">
      <c r="A22" s="11">
        <v>50</v>
      </c>
      <c r="B22" s="11">
        <v>0</v>
      </c>
      <c r="C22" s="11">
        <v>0</v>
      </c>
      <c r="D22" s="11">
        <v>1</v>
      </c>
      <c r="E22" s="11">
        <v>222</v>
      </c>
      <c r="F22" s="11">
        <v>0</v>
      </c>
      <c r="G22" s="11" t="s">
        <v>122</v>
      </c>
      <c r="H22" s="11" t="s">
        <v>123</v>
      </c>
      <c r="I22" s="11"/>
      <c r="J22" s="11"/>
      <c r="K22" s="11">
        <v>222</v>
      </c>
      <c r="L22" s="11">
        <v>3</v>
      </c>
      <c r="M22" s="11">
        <v>3</v>
      </c>
      <c r="N22" s="11" t="s">
        <v>3</v>
      </c>
      <c r="O22" s="11">
        <v>2</v>
      </c>
      <c r="P22" s="11"/>
    </row>
    <row r="23" spans="1:16" x14ac:dyDescent="0.2">
      <c r="A23" s="11">
        <v>50</v>
      </c>
      <c r="B23" s="11">
        <v>0</v>
      </c>
      <c r="C23" s="11">
        <v>0</v>
      </c>
      <c r="D23" s="11">
        <v>1</v>
      </c>
      <c r="E23" s="11">
        <v>225</v>
      </c>
      <c r="F23" s="11">
        <v>2912.71</v>
      </c>
      <c r="G23" s="11" t="s">
        <v>124</v>
      </c>
      <c r="H23" s="11" t="s">
        <v>125</v>
      </c>
      <c r="I23" s="11"/>
      <c r="J23" s="11"/>
      <c r="K23" s="11">
        <v>225</v>
      </c>
      <c r="L23" s="11">
        <v>4</v>
      </c>
      <c r="M23" s="11">
        <v>3</v>
      </c>
      <c r="N23" s="11" t="s">
        <v>3</v>
      </c>
      <c r="O23" s="11">
        <v>2</v>
      </c>
      <c r="P23" s="11"/>
    </row>
    <row r="24" spans="1:16" x14ac:dyDescent="0.2">
      <c r="A24" s="11">
        <v>50</v>
      </c>
      <c r="B24" s="11">
        <v>0</v>
      </c>
      <c r="C24" s="11">
        <v>0</v>
      </c>
      <c r="D24" s="11">
        <v>1</v>
      </c>
      <c r="E24" s="11">
        <v>226</v>
      </c>
      <c r="F24" s="11">
        <v>2912.71</v>
      </c>
      <c r="G24" s="11" t="s">
        <v>126</v>
      </c>
      <c r="H24" s="11" t="s">
        <v>127</v>
      </c>
      <c r="I24" s="11"/>
      <c r="J24" s="11"/>
      <c r="K24" s="11">
        <v>226</v>
      </c>
      <c r="L24" s="11">
        <v>5</v>
      </c>
      <c r="M24" s="11">
        <v>3</v>
      </c>
      <c r="N24" s="11" t="s">
        <v>3</v>
      </c>
      <c r="O24" s="11">
        <v>2</v>
      </c>
      <c r="P24" s="11"/>
    </row>
    <row r="25" spans="1:16" x14ac:dyDescent="0.2">
      <c r="A25" s="11">
        <v>50</v>
      </c>
      <c r="B25" s="11">
        <v>0</v>
      </c>
      <c r="C25" s="11">
        <v>0</v>
      </c>
      <c r="D25" s="11">
        <v>1</v>
      </c>
      <c r="E25" s="11">
        <v>227</v>
      </c>
      <c r="F25" s="11">
        <v>0</v>
      </c>
      <c r="G25" s="11" t="s">
        <v>128</v>
      </c>
      <c r="H25" s="11" t="s">
        <v>129</v>
      </c>
      <c r="I25" s="11"/>
      <c r="J25" s="11"/>
      <c r="K25" s="11">
        <v>227</v>
      </c>
      <c r="L25" s="11">
        <v>6</v>
      </c>
      <c r="M25" s="11">
        <v>3</v>
      </c>
      <c r="N25" s="11" t="s">
        <v>3</v>
      </c>
      <c r="O25" s="11">
        <v>2</v>
      </c>
      <c r="P25" s="11"/>
    </row>
    <row r="26" spans="1:16" x14ac:dyDescent="0.2">
      <c r="A26" s="11">
        <v>50</v>
      </c>
      <c r="B26" s="11">
        <v>0</v>
      </c>
      <c r="C26" s="11">
        <v>0</v>
      </c>
      <c r="D26" s="11">
        <v>1</v>
      </c>
      <c r="E26" s="11">
        <v>228</v>
      </c>
      <c r="F26" s="11">
        <v>2912.71</v>
      </c>
      <c r="G26" s="11" t="s">
        <v>130</v>
      </c>
      <c r="H26" s="11" t="s">
        <v>131</v>
      </c>
      <c r="I26" s="11"/>
      <c r="J26" s="11"/>
      <c r="K26" s="11">
        <v>228</v>
      </c>
      <c r="L26" s="11">
        <v>7</v>
      </c>
      <c r="M26" s="11">
        <v>3</v>
      </c>
      <c r="N26" s="11" t="s">
        <v>3</v>
      </c>
      <c r="O26" s="11">
        <v>2</v>
      </c>
      <c r="P26" s="11"/>
    </row>
    <row r="27" spans="1:16" x14ac:dyDescent="0.2">
      <c r="A27" s="11">
        <v>50</v>
      </c>
      <c r="B27" s="11">
        <v>0</v>
      </c>
      <c r="C27" s="11">
        <v>0</v>
      </c>
      <c r="D27" s="11">
        <v>1</v>
      </c>
      <c r="E27" s="11">
        <v>216</v>
      </c>
      <c r="F27" s="11">
        <v>0</v>
      </c>
      <c r="G27" s="11" t="s">
        <v>132</v>
      </c>
      <c r="H27" s="11" t="s">
        <v>133</v>
      </c>
      <c r="I27" s="11"/>
      <c r="J27" s="11"/>
      <c r="K27" s="11">
        <v>216</v>
      </c>
      <c r="L27" s="11">
        <v>8</v>
      </c>
      <c r="M27" s="11">
        <v>3</v>
      </c>
      <c r="N27" s="11" t="s">
        <v>3</v>
      </c>
      <c r="O27" s="11">
        <v>2</v>
      </c>
      <c r="P27" s="11"/>
    </row>
    <row r="28" spans="1:16" x14ac:dyDescent="0.2">
      <c r="A28" s="11">
        <v>50</v>
      </c>
      <c r="B28" s="11">
        <v>0</v>
      </c>
      <c r="C28" s="11">
        <v>0</v>
      </c>
      <c r="D28" s="11">
        <v>1</v>
      </c>
      <c r="E28" s="11">
        <v>223</v>
      </c>
      <c r="F28" s="11">
        <v>0</v>
      </c>
      <c r="G28" s="11" t="s">
        <v>134</v>
      </c>
      <c r="H28" s="11" t="s">
        <v>135</v>
      </c>
      <c r="I28" s="11"/>
      <c r="J28" s="11"/>
      <c r="K28" s="11">
        <v>223</v>
      </c>
      <c r="L28" s="11">
        <v>9</v>
      </c>
      <c r="M28" s="11">
        <v>3</v>
      </c>
      <c r="N28" s="11" t="s">
        <v>3</v>
      </c>
      <c r="O28" s="11">
        <v>2</v>
      </c>
      <c r="P28" s="11"/>
    </row>
    <row r="29" spans="1:16" x14ac:dyDescent="0.2">
      <c r="A29" s="11">
        <v>50</v>
      </c>
      <c r="B29" s="11">
        <v>0</v>
      </c>
      <c r="C29" s="11">
        <v>0</v>
      </c>
      <c r="D29" s="11">
        <v>1</v>
      </c>
      <c r="E29" s="11">
        <v>229</v>
      </c>
      <c r="F29" s="11">
        <v>0</v>
      </c>
      <c r="G29" s="11" t="s">
        <v>136</v>
      </c>
      <c r="H29" s="11" t="s">
        <v>137</v>
      </c>
      <c r="I29" s="11"/>
      <c r="J29" s="11"/>
      <c r="K29" s="11">
        <v>229</v>
      </c>
      <c r="L29" s="11">
        <v>10</v>
      </c>
      <c r="M29" s="11">
        <v>3</v>
      </c>
      <c r="N29" s="11" t="s">
        <v>3</v>
      </c>
      <c r="O29" s="11">
        <v>2</v>
      </c>
      <c r="P29" s="11"/>
    </row>
    <row r="30" spans="1:16" x14ac:dyDescent="0.2">
      <c r="A30" s="11">
        <v>50</v>
      </c>
      <c r="B30" s="11">
        <v>0</v>
      </c>
      <c r="C30" s="11">
        <v>0</v>
      </c>
      <c r="D30" s="11">
        <v>1</v>
      </c>
      <c r="E30" s="11">
        <v>203</v>
      </c>
      <c r="F30" s="11">
        <v>327.47999999999996</v>
      </c>
      <c r="G30" s="11" t="s">
        <v>138</v>
      </c>
      <c r="H30" s="11" t="s">
        <v>139</v>
      </c>
      <c r="I30" s="11"/>
      <c r="J30" s="11"/>
      <c r="K30" s="11">
        <v>203</v>
      </c>
      <c r="L30" s="11">
        <v>11</v>
      </c>
      <c r="M30" s="11">
        <v>3</v>
      </c>
      <c r="N30" s="11" t="s">
        <v>3</v>
      </c>
      <c r="O30" s="11">
        <v>2</v>
      </c>
      <c r="P30" s="11"/>
    </row>
    <row r="31" spans="1:16" x14ac:dyDescent="0.2">
      <c r="A31" s="11">
        <v>50</v>
      </c>
      <c r="B31" s="11">
        <v>0</v>
      </c>
      <c r="C31" s="11">
        <v>0</v>
      </c>
      <c r="D31" s="11">
        <v>1</v>
      </c>
      <c r="E31" s="11">
        <v>231</v>
      </c>
      <c r="F31" s="11">
        <v>0</v>
      </c>
      <c r="G31" s="11" t="s">
        <v>140</v>
      </c>
      <c r="H31" s="11" t="s">
        <v>141</v>
      </c>
      <c r="I31" s="11"/>
      <c r="J31" s="11"/>
      <c r="K31" s="11">
        <v>231</v>
      </c>
      <c r="L31" s="11">
        <v>12</v>
      </c>
      <c r="M31" s="11">
        <v>3</v>
      </c>
      <c r="N31" s="11" t="s">
        <v>3</v>
      </c>
      <c r="O31" s="11">
        <v>2</v>
      </c>
      <c r="P31" s="11"/>
    </row>
    <row r="32" spans="1:16" x14ac:dyDescent="0.2">
      <c r="A32" s="11">
        <v>50</v>
      </c>
      <c r="B32" s="11">
        <v>0</v>
      </c>
      <c r="C32" s="11">
        <v>0</v>
      </c>
      <c r="D32" s="11">
        <v>1</v>
      </c>
      <c r="E32" s="11">
        <v>204</v>
      </c>
      <c r="F32" s="11">
        <v>55.089999999999996</v>
      </c>
      <c r="G32" s="11" t="s">
        <v>142</v>
      </c>
      <c r="H32" s="11" t="s">
        <v>143</v>
      </c>
      <c r="I32" s="11"/>
      <c r="J32" s="11"/>
      <c r="K32" s="11">
        <v>204</v>
      </c>
      <c r="L32" s="11">
        <v>13</v>
      </c>
      <c r="M32" s="11">
        <v>3</v>
      </c>
      <c r="N32" s="11" t="s">
        <v>3</v>
      </c>
      <c r="O32" s="11">
        <v>2</v>
      </c>
      <c r="P32" s="11"/>
    </row>
    <row r="33" spans="1:16" x14ac:dyDescent="0.2">
      <c r="A33" s="11">
        <v>50</v>
      </c>
      <c r="B33" s="11">
        <v>0</v>
      </c>
      <c r="C33" s="11">
        <v>0</v>
      </c>
      <c r="D33" s="11">
        <v>1</v>
      </c>
      <c r="E33" s="11">
        <v>205</v>
      </c>
      <c r="F33" s="11">
        <v>315.83</v>
      </c>
      <c r="G33" s="11" t="s">
        <v>144</v>
      </c>
      <c r="H33" s="11" t="s">
        <v>145</v>
      </c>
      <c r="I33" s="11"/>
      <c r="J33" s="11"/>
      <c r="K33" s="11">
        <v>205</v>
      </c>
      <c r="L33" s="11">
        <v>14</v>
      </c>
      <c r="M33" s="11">
        <v>3</v>
      </c>
      <c r="N33" s="11" t="s">
        <v>3</v>
      </c>
      <c r="O33" s="11">
        <v>2</v>
      </c>
      <c r="P33" s="11"/>
    </row>
    <row r="34" spans="1:16" x14ac:dyDescent="0.2">
      <c r="A34" s="11">
        <v>50</v>
      </c>
      <c r="B34" s="11">
        <v>0</v>
      </c>
      <c r="C34" s="11">
        <v>0</v>
      </c>
      <c r="D34" s="11">
        <v>1</v>
      </c>
      <c r="E34" s="11">
        <v>232</v>
      </c>
      <c r="F34" s="11">
        <v>0</v>
      </c>
      <c r="G34" s="11" t="s">
        <v>146</v>
      </c>
      <c r="H34" s="11" t="s">
        <v>147</v>
      </c>
      <c r="I34" s="11"/>
      <c r="J34" s="11"/>
      <c r="K34" s="11">
        <v>232</v>
      </c>
      <c r="L34" s="11">
        <v>15</v>
      </c>
      <c r="M34" s="11">
        <v>3</v>
      </c>
      <c r="N34" s="11" t="s">
        <v>3</v>
      </c>
      <c r="O34" s="11">
        <v>2</v>
      </c>
      <c r="P34" s="11"/>
    </row>
    <row r="35" spans="1:16" x14ac:dyDescent="0.2">
      <c r="A35" s="11">
        <v>50</v>
      </c>
      <c r="B35" s="11">
        <v>0</v>
      </c>
      <c r="C35" s="11">
        <v>0</v>
      </c>
      <c r="D35" s="11">
        <v>1</v>
      </c>
      <c r="E35" s="11">
        <v>214</v>
      </c>
      <c r="F35" s="11">
        <v>4447.45</v>
      </c>
      <c r="G35" s="11" t="s">
        <v>148</v>
      </c>
      <c r="H35" s="11" t="s">
        <v>149</v>
      </c>
      <c r="I35" s="11"/>
      <c r="J35" s="11"/>
      <c r="K35" s="11">
        <v>214</v>
      </c>
      <c r="L35" s="11">
        <v>16</v>
      </c>
      <c r="M35" s="11">
        <v>3</v>
      </c>
      <c r="N35" s="11" t="s">
        <v>3</v>
      </c>
      <c r="O35" s="11">
        <v>2</v>
      </c>
      <c r="P35" s="11"/>
    </row>
    <row r="36" spans="1:16" x14ac:dyDescent="0.2">
      <c r="A36" s="11">
        <v>50</v>
      </c>
      <c r="B36" s="11">
        <v>0</v>
      </c>
      <c r="C36" s="11">
        <v>0</v>
      </c>
      <c r="D36" s="11">
        <v>1</v>
      </c>
      <c r="E36" s="11">
        <v>215</v>
      </c>
      <c r="F36" s="11">
        <v>0</v>
      </c>
      <c r="G36" s="11" t="s">
        <v>150</v>
      </c>
      <c r="H36" s="11" t="s">
        <v>151</v>
      </c>
      <c r="I36" s="11"/>
      <c r="J36" s="11"/>
      <c r="K36" s="11">
        <v>215</v>
      </c>
      <c r="L36" s="11">
        <v>17</v>
      </c>
      <c r="M36" s="11">
        <v>3</v>
      </c>
      <c r="N36" s="11" t="s">
        <v>3</v>
      </c>
      <c r="O36" s="11">
        <v>2</v>
      </c>
      <c r="P36" s="11"/>
    </row>
    <row r="37" spans="1:16" x14ac:dyDescent="0.2">
      <c r="A37" s="11">
        <v>50</v>
      </c>
      <c r="B37" s="11">
        <v>0</v>
      </c>
      <c r="C37" s="11">
        <v>0</v>
      </c>
      <c r="D37" s="11">
        <v>1</v>
      </c>
      <c r="E37" s="11">
        <v>217</v>
      </c>
      <c r="F37" s="11">
        <v>0</v>
      </c>
      <c r="G37" s="11" t="s">
        <v>152</v>
      </c>
      <c r="H37" s="11" t="s">
        <v>153</v>
      </c>
      <c r="I37" s="11"/>
      <c r="J37" s="11"/>
      <c r="K37" s="11">
        <v>217</v>
      </c>
      <c r="L37" s="11">
        <v>18</v>
      </c>
      <c r="M37" s="11">
        <v>3</v>
      </c>
      <c r="N37" s="11" t="s">
        <v>3</v>
      </c>
      <c r="O37" s="11">
        <v>2</v>
      </c>
      <c r="P37" s="11"/>
    </row>
    <row r="38" spans="1:16" x14ac:dyDescent="0.2">
      <c r="A38" s="11">
        <v>50</v>
      </c>
      <c r="B38" s="11">
        <v>0</v>
      </c>
      <c r="C38" s="11">
        <v>0</v>
      </c>
      <c r="D38" s="11">
        <v>1</v>
      </c>
      <c r="E38" s="11">
        <v>230</v>
      </c>
      <c r="F38" s="11">
        <v>0</v>
      </c>
      <c r="G38" s="11" t="s">
        <v>154</v>
      </c>
      <c r="H38" s="11" t="s">
        <v>155</v>
      </c>
      <c r="I38" s="11"/>
      <c r="J38" s="11"/>
      <c r="K38" s="11">
        <v>230</v>
      </c>
      <c r="L38" s="11">
        <v>19</v>
      </c>
      <c r="M38" s="11">
        <v>3</v>
      </c>
      <c r="N38" s="11" t="s">
        <v>3</v>
      </c>
      <c r="O38" s="11">
        <v>2</v>
      </c>
      <c r="P38" s="11"/>
    </row>
    <row r="39" spans="1:16" x14ac:dyDescent="0.2">
      <c r="A39" s="11">
        <v>50</v>
      </c>
      <c r="B39" s="11">
        <v>0</v>
      </c>
      <c r="C39" s="11">
        <v>0</v>
      </c>
      <c r="D39" s="11">
        <v>1</v>
      </c>
      <c r="E39" s="11">
        <v>206</v>
      </c>
      <c r="F39" s="11">
        <v>0</v>
      </c>
      <c r="G39" s="11" t="s">
        <v>156</v>
      </c>
      <c r="H39" s="11" t="s">
        <v>157</v>
      </c>
      <c r="I39" s="11"/>
      <c r="J39" s="11"/>
      <c r="K39" s="11">
        <v>206</v>
      </c>
      <c r="L39" s="11">
        <v>20</v>
      </c>
      <c r="M39" s="11">
        <v>3</v>
      </c>
      <c r="N39" s="11" t="s">
        <v>3</v>
      </c>
      <c r="O39" s="11">
        <v>2</v>
      </c>
      <c r="P39" s="11"/>
    </row>
    <row r="40" spans="1:16" x14ac:dyDescent="0.2">
      <c r="A40" s="11">
        <v>50</v>
      </c>
      <c r="B40" s="11">
        <v>0</v>
      </c>
      <c r="C40" s="11">
        <v>0</v>
      </c>
      <c r="D40" s="11">
        <v>1</v>
      </c>
      <c r="E40" s="11">
        <v>207</v>
      </c>
      <c r="F40" s="11">
        <v>0.94995180000000001</v>
      </c>
      <c r="G40" s="11" t="s">
        <v>158</v>
      </c>
      <c r="H40" s="11" t="s">
        <v>159</v>
      </c>
      <c r="I40" s="11"/>
      <c r="J40" s="11"/>
      <c r="K40" s="11">
        <v>207</v>
      </c>
      <c r="L40" s="11">
        <v>21</v>
      </c>
      <c r="M40" s="11">
        <v>3</v>
      </c>
      <c r="N40" s="11" t="s">
        <v>3</v>
      </c>
      <c r="O40" s="11">
        <v>-1</v>
      </c>
      <c r="P40" s="11"/>
    </row>
    <row r="41" spans="1:16" x14ac:dyDescent="0.2">
      <c r="A41" s="11">
        <v>50</v>
      </c>
      <c r="B41" s="11">
        <v>0</v>
      </c>
      <c r="C41" s="11">
        <v>0</v>
      </c>
      <c r="D41" s="11">
        <v>1</v>
      </c>
      <c r="E41" s="11">
        <v>208</v>
      </c>
      <c r="F41" s="11">
        <v>0.13213220000000001</v>
      </c>
      <c r="G41" s="11" t="s">
        <v>160</v>
      </c>
      <c r="H41" s="11" t="s">
        <v>161</v>
      </c>
      <c r="I41" s="11"/>
      <c r="J41" s="11"/>
      <c r="K41" s="11">
        <v>208</v>
      </c>
      <c r="L41" s="11">
        <v>22</v>
      </c>
      <c r="M41" s="11">
        <v>3</v>
      </c>
      <c r="N41" s="11" t="s">
        <v>3</v>
      </c>
      <c r="O41" s="11">
        <v>-1</v>
      </c>
      <c r="P41" s="11"/>
    </row>
    <row r="42" spans="1:16" x14ac:dyDescent="0.2">
      <c r="A42" s="11">
        <v>50</v>
      </c>
      <c r="B42" s="11">
        <v>0</v>
      </c>
      <c r="C42" s="11">
        <v>0</v>
      </c>
      <c r="D42" s="11">
        <v>1</v>
      </c>
      <c r="E42" s="11">
        <v>209</v>
      </c>
      <c r="F42" s="11">
        <v>0</v>
      </c>
      <c r="G42" s="11" t="s">
        <v>162</v>
      </c>
      <c r="H42" s="11" t="s">
        <v>163</v>
      </c>
      <c r="I42" s="11"/>
      <c r="J42" s="11"/>
      <c r="K42" s="11">
        <v>209</v>
      </c>
      <c r="L42" s="11">
        <v>23</v>
      </c>
      <c r="M42" s="11">
        <v>3</v>
      </c>
      <c r="N42" s="11" t="s">
        <v>3</v>
      </c>
      <c r="O42" s="11">
        <v>2</v>
      </c>
      <c r="P42" s="11"/>
    </row>
    <row r="43" spans="1:16" x14ac:dyDescent="0.2">
      <c r="A43" s="11">
        <v>50</v>
      </c>
      <c r="B43" s="11">
        <v>0</v>
      </c>
      <c r="C43" s="11">
        <v>0</v>
      </c>
      <c r="D43" s="11">
        <v>1</v>
      </c>
      <c r="E43" s="11">
        <v>233</v>
      </c>
      <c r="F43" s="11">
        <v>33.39</v>
      </c>
      <c r="G43" s="11" t="s">
        <v>164</v>
      </c>
      <c r="H43" s="11" t="s">
        <v>165</v>
      </c>
      <c r="I43" s="11"/>
      <c r="J43" s="11"/>
      <c r="K43" s="11">
        <v>233</v>
      </c>
      <c r="L43" s="11">
        <v>24</v>
      </c>
      <c r="M43" s="11">
        <v>3</v>
      </c>
      <c r="N43" s="11" t="s">
        <v>3</v>
      </c>
      <c r="O43" s="11">
        <v>2</v>
      </c>
      <c r="P43" s="11"/>
    </row>
    <row r="44" spans="1:16" x14ac:dyDescent="0.2">
      <c r="A44" s="11">
        <v>50</v>
      </c>
      <c r="B44" s="11">
        <v>0</v>
      </c>
      <c r="C44" s="11">
        <v>0</v>
      </c>
      <c r="D44" s="11">
        <v>1</v>
      </c>
      <c r="E44" s="11">
        <v>210</v>
      </c>
      <c r="F44" s="11">
        <v>477.3</v>
      </c>
      <c r="G44" s="11" t="s">
        <v>166</v>
      </c>
      <c r="H44" s="11" t="s">
        <v>167</v>
      </c>
      <c r="I44" s="11"/>
      <c r="J44" s="11"/>
      <c r="K44" s="11">
        <v>210</v>
      </c>
      <c r="L44" s="11">
        <v>25</v>
      </c>
      <c r="M44" s="11">
        <v>3</v>
      </c>
      <c r="N44" s="11" t="s">
        <v>3</v>
      </c>
      <c r="O44" s="11">
        <v>2</v>
      </c>
      <c r="P44" s="11"/>
    </row>
    <row r="45" spans="1:16" x14ac:dyDescent="0.2">
      <c r="A45" s="11">
        <v>50</v>
      </c>
      <c r="B45" s="11">
        <v>0</v>
      </c>
      <c r="C45" s="11">
        <v>0</v>
      </c>
      <c r="D45" s="11">
        <v>1</v>
      </c>
      <c r="E45" s="11">
        <v>211</v>
      </c>
      <c r="F45" s="11">
        <v>325.64999999999998</v>
      </c>
      <c r="G45" s="11" t="s">
        <v>168</v>
      </c>
      <c r="H45" s="11" t="s">
        <v>169</v>
      </c>
      <c r="I45" s="11"/>
      <c r="J45" s="11"/>
      <c r="K45" s="11">
        <v>211</v>
      </c>
      <c r="L45" s="11">
        <v>26</v>
      </c>
      <c r="M45" s="11">
        <v>3</v>
      </c>
      <c r="N45" s="11" t="s">
        <v>3</v>
      </c>
      <c r="O45" s="11">
        <v>2</v>
      </c>
      <c r="P45" s="11"/>
    </row>
    <row r="46" spans="1:16" x14ac:dyDescent="0.2">
      <c r="A46" s="11">
        <v>50</v>
      </c>
      <c r="B46" s="11">
        <v>0</v>
      </c>
      <c r="C46" s="11">
        <v>0</v>
      </c>
      <c r="D46" s="11">
        <v>1</v>
      </c>
      <c r="E46" s="11">
        <v>224</v>
      </c>
      <c r="F46" s="11">
        <v>4447.45</v>
      </c>
      <c r="G46" s="11" t="s">
        <v>170</v>
      </c>
      <c r="H46" s="11" t="s">
        <v>171</v>
      </c>
      <c r="I46" s="11"/>
      <c r="J46" s="11"/>
      <c r="K46" s="11">
        <v>224</v>
      </c>
      <c r="L46" s="11">
        <v>27</v>
      </c>
      <c r="M46" s="11">
        <v>3</v>
      </c>
      <c r="N46" s="11" t="s">
        <v>3</v>
      </c>
      <c r="O46" s="11">
        <v>2</v>
      </c>
      <c r="P46" s="11"/>
    </row>
    <row r="48" spans="1:16" x14ac:dyDescent="0.2">
      <c r="A48" s="2">
        <v>-1</v>
      </c>
    </row>
    <row r="51" spans="1:50" x14ac:dyDescent="0.2">
      <c r="A51" s="12">
        <v>75</v>
      </c>
      <c r="B51" s="12" t="s">
        <v>238</v>
      </c>
      <c r="C51" s="12">
        <v>2025</v>
      </c>
      <c r="D51" s="12">
        <v>0</v>
      </c>
      <c r="E51" s="12">
        <v>12</v>
      </c>
      <c r="F51" s="12">
        <v>1</v>
      </c>
      <c r="G51" s="12">
        <v>0</v>
      </c>
      <c r="H51" s="12">
        <v>1</v>
      </c>
      <c r="I51" s="12">
        <v>0</v>
      </c>
      <c r="J51" s="12">
        <v>3</v>
      </c>
      <c r="K51" s="12">
        <v>0</v>
      </c>
      <c r="L51" s="12">
        <v>0</v>
      </c>
      <c r="M51" s="12">
        <v>0</v>
      </c>
      <c r="N51" s="12">
        <v>64035731</v>
      </c>
      <c r="O51" s="12">
        <v>1</v>
      </c>
    </row>
    <row r="52" spans="1:50" x14ac:dyDescent="0.2">
      <c r="A52" s="13">
        <v>2</v>
      </c>
      <c r="B52" s="13" t="s">
        <v>239</v>
      </c>
      <c r="C52" s="13" t="s">
        <v>240</v>
      </c>
      <c r="D52" s="13">
        <v>0</v>
      </c>
      <c r="E52" s="13">
        <v>0</v>
      </c>
      <c r="F52" s="13">
        <v>0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>
        <v>64035732</v>
      </c>
    </row>
    <row r="53" spans="1:50" x14ac:dyDescent="0.2">
      <c r="A53" s="13">
        <v>1</v>
      </c>
      <c r="B53" s="13" t="s">
        <v>241</v>
      </c>
      <c r="C53" s="13" t="s">
        <v>242</v>
      </c>
      <c r="D53" s="13">
        <v>2025</v>
      </c>
      <c r="E53" s="13">
        <v>12</v>
      </c>
      <c r="F53" s="13">
        <v>1</v>
      </c>
      <c r="G53" s="13">
        <v>1</v>
      </c>
      <c r="H53" s="13">
        <v>0</v>
      </c>
      <c r="I53" s="13">
        <v>2</v>
      </c>
      <c r="J53" s="13">
        <v>1</v>
      </c>
      <c r="K53" s="13">
        <v>1</v>
      </c>
      <c r="L53" s="13">
        <v>1</v>
      </c>
      <c r="M53" s="13">
        <v>1</v>
      </c>
      <c r="N53" s="13">
        <v>1</v>
      </c>
      <c r="O53" s="13">
        <v>1</v>
      </c>
      <c r="P53" s="13">
        <v>1</v>
      </c>
      <c r="Q53" s="13">
        <v>1</v>
      </c>
      <c r="R53" s="13" t="s">
        <v>3</v>
      </c>
      <c r="S53" s="13" t="s">
        <v>3</v>
      </c>
      <c r="T53" s="13" t="s">
        <v>3</v>
      </c>
      <c r="U53" s="13" t="s">
        <v>3</v>
      </c>
      <c r="V53" s="13" t="s">
        <v>3</v>
      </c>
      <c r="W53" s="13" t="s">
        <v>3</v>
      </c>
      <c r="X53" s="13" t="s">
        <v>3</v>
      </c>
      <c r="Y53" s="13" t="s">
        <v>3</v>
      </c>
      <c r="Z53" s="13" t="s">
        <v>3</v>
      </c>
      <c r="AA53" s="13" t="s">
        <v>3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>
        <v>64035733</v>
      </c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64035731</v>
      </c>
      <c r="C1">
        <v>64035796</v>
      </c>
      <c r="D1">
        <v>61356983</v>
      </c>
      <c r="E1">
        <v>116</v>
      </c>
      <c r="F1">
        <v>1</v>
      </c>
      <c r="G1">
        <v>1</v>
      </c>
      <c r="H1">
        <v>1</v>
      </c>
      <c r="I1" t="s">
        <v>244</v>
      </c>
      <c r="J1" t="s">
        <v>3</v>
      </c>
      <c r="K1" t="s">
        <v>245</v>
      </c>
      <c r="L1">
        <v>1191</v>
      </c>
      <c r="N1">
        <v>1013</v>
      </c>
      <c r="O1" t="s">
        <v>246</v>
      </c>
      <c r="P1" t="s">
        <v>246</v>
      </c>
      <c r="Q1">
        <v>1</v>
      </c>
      <c r="W1">
        <v>0</v>
      </c>
      <c r="X1">
        <v>-1991603921</v>
      </c>
      <c r="Y1">
        <f>(AT1*ROUND(((0.1+1)*1.15),7))</f>
        <v>27.690849999999998</v>
      </c>
      <c r="AA1">
        <v>0</v>
      </c>
      <c r="AB1">
        <v>0</v>
      </c>
      <c r="AC1">
        <v>0</v>
      </c>
      <c r="AD1">
        <v>318.05</v>
      </c>
      <c r="AE1">
        <v>0</v>
      </c>
      <c r="AF1">
        <v>0</v>
      </c>
      <c r="AG1">
        <v>0</v>
      </c>
      <c r="AH1">
        <v>318.05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21.89</v>
      </c>
      <c r="AU1" t="s">
        <v>22</v>
      </c>
      <c r="AV1">
        <v>1</v>
      </c>
      <c r="AW1">
        <v>2</v>
      </c>
      <c r="AX1">
        <v>64036041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6962.1145000000006</v>
      </c>
      <c r="BN1">
        <v>21.89</v>
      </c>
      <c r="BO1">
        <v>0</v>
      </c>
      <c r="BP1">
        <v>1</v>
      </c>
      <c r="BQ1">
        <v>0</v>
      </c>
      <c r="BR1">
        <v>0</v>
      </c>
      <c r="BS1">
        <v>0</v>
      </c>
      <c r="BT1">
        <v>8807.0748425000002</v>
      </c>
      <c r="BU1">
        <v>27.690850000000001</v>
      </c>
      <c r="BV1">
        <v>0</v>
      </c>
      <c r="BW1">
        <v>1</v>
      </c>
      <c r="CU1">
        <f>ROUND(AT1*Source!I24*AH1*AL1,2)</f>
        <v>104.43</v>
      </c>
      <c r="CV1">
        <f>ROUND(Y1*Source!I24,7)</f>
        <v>0.41536279999999998</v>
      </c>
      <c r="CW1">
        <v>0</v>
      </c>
      <c r="CX1">
        <f>ROUND(Y1*Source!I24,7)</f>
        <v>0.41536279999999998</v>
      </c>
      <c r="CY1">
        <f>AD1</f>
        <v>318.05</v>
      </c>
      <c r="CZ1">
        <f>AH1</f>
        <v>318.05</v>
      </c>
      <c r="DA1">
        <f>AL1</f>
        <v>1</v>
      </c>
      <c r="DB1">
        <f>ROUND((ROUND(AT1*CZ1,2)*ROUND(((0.1+1)*1.15),7)),6)</f>
        <v>8807.0691499999994</v>
      </c>
      <c r="DC1">
        <f>ROUND((ROUND(AT1*AG1,2)*ROUND(((0.1+1)*1.15),7)),6)</f>
        <v>0</v>
      </c>
      <c r="DD1" t="s">
        <v>3</v>
      </c>
      <c r="DE1" t="s">
        <v>3</v>
      </c>
      <c r="DF1">
        <f t="shared" ref="DF1:DF9" si="0">ROUND(ROUND(AE1,2)*CX1,2)</f>
        <v>0</v>
      </c>
      <c r="DG1">
        <f>ROUND(ROUND(AF1,2)*CX1,2)</f>
        <v>0</v>
      </c>
      <c r="DH1">
        <f t="shared" ref="DH1:DH40" si="1">ROUND(ROUND(AG1,2)*CX1,2)</f>
        <v>0</v>
      </c>
      <c r="DI1">
        <f t="shared" ref="DI1:DI40" si="2">ROUND(ROUND(AH1,2)*CX1,2)</f>
        <v>132.11000000000001</v>
      </c>
      <c r="DJ1">
        <f>DI1</f>
        <v>132.11000000000001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ROW(Source!A24)</f>
        <v>24</v>
      </c>
      <c r="B2">
        <v>64035731</v>
      </c>
      <c r="C2">
        <v>64035796</v>
      </c>
      <c r="D2">
        <v>61357196</v>
      </c>
      <c r="E2">
        <v>116</v>
      </c>
      <c r="F2">
        <v>1</v>
      </c>
      <c r="G2">
        <v>1</v>
      </c>
      <c r="H2">
        <v>1</v>
      </c>
      <c r="I2" t="s">
        <v>247</v>
      </c>
      <c r="J2" t="s">
        <v>3</v>
      </c>
      <c r="K2" t="s">
        <v>248</v>
      </c>
      <c r="L2">
        <v>1191</v>
      </c>
      <c r="N2">
        <v>1013</v>
      </c>
      <c r="O2" t="s">
        <v>246</v>
      </c>
      <c r="P2" t="s">
        <v>246</v>
      </c>
      <c r="Q2">
        <v>1</v>
      </c>
      <c r="W2">
        <v>0</v>
      </c>
      <c r="X2">
        <v>-1417349443</v>
      </c>
      <c r="Y2">
        <f t="shared" ref="Y2:Y9" si="3">(AT2*ROUND(((0.1+1)*1.25),7))</f>
        <v>6.2149999999999999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4.5199999999999996</v>
      </c>
      <c r="AU2" t="s">
        <v>21</v>
      </c>
      <c r="AV2">
        <v>2</v>
      </c>
      <c r="AW2">
        <v>2</v>
      </c>
      <c r="AX2">
        <v>64036042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ROUND(Y2*Source!I24,7)</f>
        <v>9.3225000000000002E-2</v>
      </c>
      <c r="CY2">
        <f>AD2</f>
        <v>0</v>
      </c>
      <c r="CZ2">
        <f>AH2</f>
        <v>0</v>
      </c>
      <c r="DA2">
        <f>AL2</f>
        <v>1</v>
      </c>
      <c r="DB2">
        <f t="shared" ref="DB2:DB9" si="4">ROUND((ROUND(AT2*CZ2,2)*ROUND(((0.1+1)*1.25),7)),6)</f>
        <v>0</v>
      </c>
      <c r="DC2">
        <f t="shared" ref="DC2:DC9" si="5">ROUND((ROUND(AT2*AG2,2)*ROUND(((0.1+1)*1.25),7)),6)</f>
        <v>0</v>
      </c>
      <c r="DD2" t="s">
        <v>3</v>
      </c>
      <c r="DE2" t="s">
        <v>3</v>
      </c>
      <c r="DF2">
        <f t="shared" si="0"/>
        <v>0</v>
      </c>
      <c r="DG2">
        <f>ROUND(ROUND(AF2,2)*CX2,2)</f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ROW(Source!A24)</f>
        <v>24</v>
      </c>
      <c r="B3">
        <v>64035731</v>
      </c>
      <c r="C3">
        <v>64035796</v>
      </c>
      <c r="D3">
        <v>61478343</v>
      </c>
      <c r="E3">
        <v>1</v>
      </c>
      <c r="F3">
        <v>1</v>
      </c>
      <c r="G3">
        <v>1</v>
      </c>
      <c r="H3">
        <v>2</v>
      </c>
      <c r="I3" t="s">
        <v>249</v>
      </c>
      <c r="J3" t="s">
        <v>250</v>
      </c>
      <c r="K3" t="s">
        <v>251</v>
      </c>
      <c r="L3">
        <v>1368</v>
      </c>
      <c r="N3">
        <v>1011</v>
      </c>
      <c r="O3" t="s">
        <v>252</v>
      </c>
      <c r="P3" t="s">
        <v>252</v>
      </c>
      <c r="Q3">
        <v>1</v>
      </c>
      <c r="W3">
        <v>0</v>
      </c>
      <c r="X3">
        <v>1321393780</v>
      </c>
      <c r="Y3">
        <f t="shared" si="3"/>
        <v>0.17875000000000002</v>
      </c>
      <c r="AA3">
        <v>0</v>
      </c>
      <c r="AB3">
        <v>1592.23</v>
      </c>
      <c r="AC3">
        <v>429.64</v>
      </c>
      <c r="AD3">
        <v>0</v>
      </c>
      <c r="AE3">
        <v>0</v>
      </c>
      <c r="AF3">
        <v>1592.23</v>
      </c>
      <c r="AG3">
        <v>429.64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0.13</v>
      </c>
      <c r="AU3" t="s">
        <v>21</v>
      </c>
      <c r="AV3">
        <v>1</v>
      </c>
      <c r="AW3">
        <v>2</v>
      </c>
      <c r="AX3">
        <v>64036043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206.98990000000001</v>
      </c>
      <c r="BL3">
        <v>55.853200000000001</v>
      </c>
      <c r="BM3">
        <v>0</v>
      </c>
      <c r="BN3">
        <v>0</v>
      </c>
      <c r="BO3">
        <v>0.13</v>
      </c>
      <c r="BP3">
        <v>1</v>
      </c>
      <c r="BQ3">
        <v>0</v>
      </c>
      <c r="BR3">
        <v>284.61111250000005</v>
      </c>
      <c r="BS3">
        <v>76.798150000000007</v>
      </c>
      <c r="BT3">
        <v>0</v>
      </c>
      <c r="BU3">
        <v>0</v>
      </c>
      <c r="BV3">
        <v>0.17875000000000002</v>
      </c>
      <c r="BW3">
        <v>1</v>
      </c>
      <c r="CV3">
        <v>0</v>
      </c>
      <c r="CW3">
        <f>ROUND(Y3*Source!I24*DO3,7)</f>
        <v>2.6813000000000002E-3</v>
      </c>
      <c r="CX3">
        <f>ROUND(Y3*Source!I24,7)</f>
        <v>2.6813000000000002E-3</v>
      </c>
      <c r="CY3">
        <f t="shared" ref="CY3:CY9" si="6">AB3</f>
        <v>1592.23</v>
      </c>
      <c r="CZ3">
        <f t="shared" ref="CZ3:CZ9" si="7">AF3</f>
        <v>1592.23</v>
      </c>
      <c r="DA3">
        <f t="shared" ref="DA3:DA9" si="8">AJ3</f>
        <v>1</v>
      </c>
      <c r="DB3">
        <f t="shared" si="4"/>
        <v>284.61124999999998</v>
      </c>
      <c r="DC3">
        <f t="shared" si="5"/>
        <v>76.793750000000003</v>
      </c>
      <c r="DD3" t="s">
        <v>3</v>
      </c>
      <c r="DE3" t="s">
        <v>3</v>
      </c>
      <c r="DF3">
        <f t="shared" si="0"/>
        <v>0</v>
      </c>
      <c r="DG3">
        <f>ROUND(ROUND(AF3,2)*CX3,2)</f>
        <v>4.2699999999999996</v>
      </c>
      <c r="DH3">
        <f t="shared" si="1"/>
        <v>1.1499999999999999</v>
      </c>
      <c r="DI3">
        <f t="shared" si="2"/>
        <v>0</v>
      </c>
      <c r="DJ3">
        <f t="shared" ref="DJ3:DJ9" si="9">DG3+DH3</f>
        <v>5.42</v>
      </c>
      <c r="DK3">
        <v>1</v>
      </c>
      <c r="DL3" t="s">
        <v>253</v>
      </c>
      <c r="DM3">
        <v>5</v>
      </c>
      <c r="DN3" t="s">
        <v>246</v>
      </c>
      <c r="DO3">
        <v>1</v>
      </c>
    </row>
    <row r="4" spans="1:119" x14ac:dyDescent="0.2">
      <c r="A4">
        <f>ROW(Source!A24)</f>
        <v>24</v>
      </c>
      <c r="B4">
        <v>64035731</v>
      </c>
      <c r="C4">
        <v>64035796</v>
      </c>
      <c r="D4">
        <v>61478555</v>
      </c>
      <c r="E4">
        <v>1</v>
      </c>
      <c r="F4">
        <v>1</v>
      </c>
      <c r="G4">
        <v>1</v>
      </c>
      <c r="H4">
        <v>2</v>
      </c>
      <c r="I4" t="s">
        <v>254</v>
      </c>
      <c r="J4" t="s">
        <v>255</v>
      </c>
      <c r="K4" t="s">
        <v>256</v>
      </c>
      <c r="L4">
        <v>1368</v>
      </c>
      <c r="N4">
        <v>1011</v>
      </c>
      <c r="O4" t="s">
        <v>252</v>
      </c>
      <c r="P4" t="s">
        <v>252</v>
      </c>
      <c r="Q4">
        <v>1</v>
      </c>
      <c r="W4">
        <v>0</v>
      </c>
      <c r="X4">
        <v>1483591404</v>
      </c>
      <c r="Y4">
        <f t="shared" si="3"/>
        <v>0.82499999999999996</v>
      </c>
      <c r="AA4">
        <v>0</v>
      </c>
      <c r="AB4">
        <v>145.72999999999999</v>
      </c>
      <c r="AC4">
        <v>0</v>
      </c>
      <c r="AD4">
        <v>0</v>
      </c>
      <c r="AE4">
        <v>0</v>
      </c>
      <c r="AF4">
        <v>95.25</v>
      </c>
      <c r="AG4">
        <v>0</v>
      </c>
      <c r="AH4">
        <v>0</v>
      </c>
      <c r="AI4">
        <v>1</v>
      </c>
      <c r="AJ4">
        <v>1.53</v>
      </c>
      <c r="AK4">
        <v>1</v>
      </c>
      <c r="AL4">
        <v>1</v>
      </c>
      <c r="AM4">
        <v>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0.6</v>
      </c>
      <c r="AU4" t="s">
        <v>21</v>
      </c>
      <c r="AV4">
        <v>1</v>
      </c>
      <c r="AW4">
        <v>2</v>
      </c>
      <c r="AX4">
        <v>64036044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57.15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78.581250000000011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ROUND(Y4*Source!I24*DO4,7)</f>
        <v>0</v>
      </c>
      <c r="CX4">
        <f>ROUND(Y4*Source!I24,7)</f>
        <v>1.2375000000000001E-2</v>
      </c>
      <c r="CY4">
        <f t="shared" si="6"/>
        <v>145.72999999999999</v>
      </c>
      <c r="CZ4">
        <f t="shared" si="7"/>
        <v>95.25</v>
      </c>
      <c r="DA4">
        <f t="shared" si="8"/>
        <v>1.53</v>
      </c>
      <c r="DB4">
        <f t="shared" si="4"/>
        <v>78.581249999999997</v>
      </c>
      <c r="DC4">
        <f t="shared" si="5"/>
        <v>0</v>
      </c>
      <c r="DD4" t="s">
        <v>3</v>
      </c>
      <c r="DE4" t="s">
        <v>3</v>
      </c>
      <c r="DF4">
        <f t="shared" si="0"/>
        <v>0</v>
      </c>
      <c r="DG4">
        <f>ROUND(ROUND(AF4*AJ4,2)*CX4,2)</f>
        <v>1.8</v>
      </c>
      <c r="DH4">
        <f t="shared" si="1"/>
        <v>0</v>
      </c>
      <c r="DI4">
        <f t="shared" si="2"/>
        <v>0</v>
      </c>
      <c r="DJ4">
        <f t="shared" si="9"/>
        <v>1.8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ROW(Source!A24)</f>
        <v>24</v>
      </c>
      <c r="B5">
        <v>64035731</v>
      </c>
      <c r="C5">
        <v>64035796</v>
      </c>
      <c r="D5">
        <v>61478586</v>
      </c>
      <c r="E5">
        <v>1</v>
      </c>
      <c r="F5">
        <v>1</v>
      </c>
      <c r="G5">
        <v>1</v>
      </c>
      <c r="H5">
        <v>2</v>
      </c>
      <c r="I5" t="s">
        <v>257</v>
      </c>
      <c r="J5" t="s">
        <v>258</v>
      </c>
      <c r="K5" t="s">
        <v>259</v>
      </c>
      <c r="L5">
        <v>1368</v>
      </c>
      <c r="N5">
        <v>1011</v>
      </c>
      <c r="O5" t="s">
        <v>252</v>
      </c>
      <c r="P5" t="s">
        <v>252</v>
      </c>
      <c r="Q5">
        <v>1</v>
      </c>
      <c r="W5">
        <v>0</v>
      </c>
      <c r="X5">
        <v>-919368837</v>
      </c>
      <c r="Y5">
        <f t="shared" si="3"/>
        <v>11.494999999999999</v>
      </c>
      <c r="AA5">
        <v>0</v>
      </c>
      <c r="AB5">
        <v>127.83</v>
      </c>
      <c r="AC5">
        <v>0</v>
      </c>
      <c r="AD5">
        <v>0</v>
      </c>
      <c r="AE5">
        <v>0</v>
      </c>
      <c r="AF5">
        <v>100.65</v>
      </c>
      <c r="AG5">
        <v>0</v>
      </c>
      <c r="AH5">
        <v>0</v>
      </c>
      <c r="AI5">
        <v>1</v>
      </c>
      <c r="AJ5">
        <v>1.27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8.36</v>
      </c>
      <c r="AU5" t="s">
        <v>21</v>
      </c>
      <c r="AV5">
        <v>1</v>
      </c>
      <c r="AW5">
        <v>2</v>
      </c>
      <c r="AX5">
        <v>64036045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841.43399999999997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1156.9717499999999</v>
      </c>
      <c r="BS5">
        <v>0</v>
      </c>
      <c r="BT5">
        <v>0</v>
      </c>
      <c r="BU5">
        <v>0</v>
      </c>
      <c r="BV5">
        <v>0</v>
      </c>
      <c r="BW5">
        <v>1</v>
      </c>
      <c r="CV5">
        <v>0</v>
      </c>
      <c r="CW5">
        <f>ROUND(Y5*Source!I24*DO5,7)</f>
        <v>0</v>
      </c>
      <c r="CX5">
        <f>ROUND(Y5*Source!I24,7)</f>
        <v>0.17242499999999999</v>
      </c>
      <c r="CY5">
        <f t="shared" si="6"/>
        <v>127.83</v>
      </c>
      <c r="CZ5">
        <f t="shared" si="7"/>
        <v>100.65</v>
      </c>
      <c r="DA5">
        <f t="shared" si="8"/>
        <v>1.27</v>
      </c>
      <c r="DB5">
        <f t="shared" si="4"/>
        <v>1156.9662499999999</v>
      </c>
      <c r="DC5">
        <f t="shared" si="5"/>
        <v>0</v>
      </c>
      <c r="DD5" t="s">
        <v>3</v>
      </c>
      <c r="DE5" t="s">
        <v>3</v>
      </c>
      <c r="DF5">
        <f t="shared" si="0"/>
        <v>0</v>
      </c>
      <c r="DG5">
        <f>ROUND(ROUND(AF5*AJ5,2)*CX5,2)</f>
        <v>22.04</v>
      </c>
      <c r="DH5">
        <f t="shared" si="1"/>
        <v>0</v>
      </c>
      <c r="DI5">
        <f t="shared" si="2"/>
        <v>0</v>
      </c>
      <c r="DJ5">
        <f t="shared" si="9"/>
        <v>22.04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ROW(Source!A24)</f>
        <v>24</v>
      </c>
      <c r="B6">
        <v>64035731</v>
      </c>
      <c r="C6">
        <v>64035796</v>
      </c>
      <c r="D6">
        <v>61478637</v>
      </c>
      <c r="E6">
        <v>1</v>
      </c>
      <c r="F6">
        <v>1</v>
      </c>
      <c r="G6">
        <v>1</v>
      </c>
      <c r="H6">
        <v>2</v>
      </c>
      <c r="I6" t="s">
        <v>260</v>
      </c>
      <c r="J6" t="s">
        <v>261</v>
      </c>
      <c r="K6" t="s">
        <v>262</v>
      </c>
      <c r="L6">
        <v>1368</v>
      </c>
      <c r="N6">
        <v>1011</v>
      </c>
      <c r="O6" t="s">
        <v>252</v>
      </c>
      <c r="P6" t="s">
        <v>252</v>
      </c>
      <c r="Q6">
        <v>1</v>
      </c>
      <c r="W6">
        <v>0</v>
      </c>
      <c r="X6">
        <v>846889241</v>
      </c>
      <c r="Y6">
        <f t="shared" si="3"/>
        <v>4.46875</v>
      </c>
      <c r="AA6">
        <v>0</v>
      </c>
      <c r="AB6">
        <v>3071.78</v>
      </c>
      <c r="AC6">
        <v>429.64</v>
      </c>
      <c r="AD6">
        <v>0</v>
      </c>
      <c r="AE6">
        <v>0</v>
      </c>
      <c r="AF6">
        <v>2007.7</v>
      </c>
      <c r="AG6">
        <v>429.64</v>
      </c>
      <c r="AH6">
        <v>0</v>
      </c>
      <c r="AI6">
        <v>1</v>
      </c>
      <c r="AJ6">
        <v>1.53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3.25</v>
      </c>
      <c r="AU6" t="s">
        <v>21</v>
      </c>
      <c r="AV6">
        <v>1</v>
      </c>
      <c r="AW6">
        <v>2</v>
      </c>
      <c r="AX6">
        <v>64036046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6525.0250000000005</v>
      </c>
      <c r="BL6">
        <v>1396.33</v>
      </c>
      <c r="BM6">
        <v>0</v>
      </c>
      <c r="BN6">
        <v>0</v>
      </c>
      <c r="BO6">
        <v>3.25</v>
      </c>
      <c r="BP6">
        <v>1</v>
      </c>
      <c r="BQ6">
        <v>0</v>
      </c>
      <c r="BR6">
        <v>8971.9093750000011</v>
      </c>
      <c r="BS6">
        <v>1919.9537499999999</v>
      </c>
      <c r="BT6">
        <v>0</v>
      </c>
      <c r="BU6">
        <v>0</v>
      </c>
      <c r="BV6">
        <v>4.46875</v>
      </c>
      <c r="BW6">
        <v>1</v>
      </c>
      <c r="CV6">
        <v>0</v>
      </c>
      <c r="CW6">
        <f>ROUND(Y6*Source!I24*DO6,7)</f>
        <v>6.7031300000000002E-2</v>
      </c>
      <c r="CX6">
        <f>ROUND(Y6*Source!I24,7)</f>
        <v>6.7031300000000002E-2</v>
      </c>
      <c r="CY6">
        <f t="shared" si="6"/>
        <v>3071.78</v>
      </c>
      <c r="CZ6">
        <f t="shared" si="7"/>
        <v>2007.7</v>
      </c>
      <c r="DA6">
        <f t="shared" si="8"/>
        <v>1.53</v>
      </c>
      <c r="DB6">
        <f t="shared" si="4"/>
        <v>8971.9162500000002</v>
      </c>
      <c r="DC6">
        <f t="shared" si="5"/>
        <v>1919.9537499999999</v>
      </c>
      <c r="DD6" t="s">
        <v>3</v>
      </c>
      <c r="DE6" t="s">
        <v>3</v>
      </c>
      <c r="DF6">
        <f t="shared" si="0"/>
        <v>0</v>
      </c>
      <c r="DG6">
        <f>ROUND(ROUND(AF6*AJ6,2)*CX6,2)</f>
        <v>205.91</v>
      </c>
      <c r="DH6">
        <f t="shared" si="1"/>
        <v>28.8</v>
      </c>
      <c r="DI6">
        <f t="shared" si="2"/>
        <v>0</v>
      </c>
      <c r="DJ6">
        <f t="shared" si="9"/>
        <v>234.71</v>
      </c>
      <c r="DK6">
        <v>0</v>
      </c>
      <c r="DL6" t="s">
        <v>253</v>
      </c>
      <c r="DM6">
        <v>5</v>
      </c>
      <c r="DN6" t="s">
        <v>246</v>
      </c>
      <c r="DO6">
        <v>1</v>
      </c>
    </row>
    <row r="7" spans="1:119" x14ac:dyDescent="0.2">
      <c r="A7">
        <f>ROW(Source!A24)</f>
        <v>24</v>
      </c>
      <c r="B7">
        <v>64035731</v>
      </c>
      <c r="C7">
        <v>64035796</v>
      </c>
      <c r="D7">
        <v>61479027</v>
      </c>
      <c r="E7">
        <v>1</v>
      </c>
      <c r="F7">
        <v>1</v>
      </c>
      <c r="G7">
        <v>1</v>
      </c>
      <c r="H7">
        <v>2</v>
      </c>
      <c r="I7" t="s">
        <v>263</v>
      </c>
      <c r="J7" t="s">
        <v>264</v>
      </c>
      <c r="K7" t="s">
        <v>265</v>
      </c>
      <c r="L7">
        <v>1368</v>
      </c>
      <c r="N7">
        <v>1011</v>
      </c>
      <c r="O7" t="s">
        <v>252</v>
      </c>
      <c r="P7" t="s">
        <v>252</v>
      </c>
      <c r="Q7">
        <v>1</v>
      </c>
      <c r="W7">
        <v>0</v>
      </c>
      <c r="X7">
        <v>-446833333</v>
      </c>
      <c r="Y7">
        <f t="shared" si="3"/>
        <v>1.2650000000000001</v>
      </c>
      <c r="AA7">
        <v>0</v>
      </c>
      <c r="AB7">
        <v>1376.94</v>
      </c>
      <c r="AC7">
        <v>373.85</v>
      </c>
      <c r="AD7">
        <v>0</v>
      </c>
      <c r="AE7">
        <v>0</v>
      </c>
      <c r="AF7">
        <v>1043.1400000000001</v>
      </c>
      <c r="AG7">
        <v>373.85</v>
      </c>
      <c r="AH7">
        <v>0</v>
      </c>
      <c r="AI7">
        <v>1</v>
      </c>
      <c r="AJ7">
        <v>1.32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0.92</v>
      </c>
      <c r="AU7" t="s">
        <v>21</v>
      </c>
      <c r="AV7">
        <v>1</v>
      </c>
      <c r="AW7">
        <v>2</v>
      </c>
      <c r="AX7">
        <v>64036047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959.68880000000013</v>
      </c>
      <c r="BL7">
        <v>343.94200000000006</v>
      </c>
      <c r="BM7">
        <v>0</v>
      </c>
      <c r="BN7">
        <v>0</v>
      </c>
      <c r="BO7">
        <v>0.92</v>
      </c>
      <c r="BP7">
        <v>1</v>
      </c>
      <c r="BQ7">
        <v>0</v>
      </c>
      <c r="BR7">
        <v>1319.5721000000005</v>
      </c>
      <c r="BS7">
        <v>472.92025000000018</v>
      </c>
      <c r="BT7">
        <v>0</v>
      </c>
      <c r="BU7">
        <v>0</v>
      </c>
      <c r="BV7">
        <v>1.2650000000000003</v>
      </c>
      <c r="BW7">
        <v>1</v>
      </c>
      <c r="CV7">
        <v>0</v>
      </c>
      <c r="CW7">
        <f>ROUND(Y7*Source!I24*DO7,7)</f>
        <v>1.8974999999999999E-2</v>
      </c>
      <c r="CX7">
        <f>ROUND(Y7*Source!I24,7)</f>
        <v>1.8974999999999999E-2</v>
      </c>
      <c r="CY7">
        <f t="shared" si="6"/>
        <v>1376.94</v>
      </c>
      <c r="CZ7">
        <f t="shared" si="7"/>
        <v>1043.1400000000001</v>
      </c>
      <c r="DA7">
        <f t="shared" si="8"/>
        <v>1.32</v>
      </c>
      <c r="DB7">
        <f t="shared" si="4"/>
        <v>1319.57375</v>
      </c>
      <c r="DC7">
        <f t="shared" si="5"/>
        <v>472.91750000000002</v>
      </c>
      <c r="DD7" t="s">
        <v>3</v>
      </c>
      <c r="DE7" t="s">
        <v>3</v>
      </c>
      <c r="DF7">
        <f t="shared" si="0"/>
        <v>0</v>
      </c>
      <c r="DG7">
        <f>ROUND(ROUND(AF7*AJ7,2)*CX7,2)</f>
        <v>26.13</v>
      </c>
      <c r="DH7">
        <f t="shared" si="1"/>
        <v>7.09</v>
      </c>
      <c r="DI7">
        <f t="shared" si="2"/>
        <v>0</v>
      </c>
      <c r="DJ7">
        <f t="shared" si="9"/>
        <v>33.22</v>
      </c>
      <c r="DK7">
        <v>0</v>
      </c>
      <c r="DL7" t="s">
        <v>266</v>
      </c>
      <c r="DM7">
        <v>4</v>
      </c>
      <c r="DN7" t="s">
        <v>246</v>
      </c>
      <c r="DO7">
        <v>1</v>
      </c>
    </row>
    <row r="8" spans="1:119" x14ac:dyDescent="0.2">
      <c r="A8">
        <f>ROW(Source!A24)</f>
        <v>24</v>
      </c>
      <c r="B8">
        <v>64035731</v>
      </c>
      <c r="C8">
        <v>64035796</v>
      </c>
      <c r="D8">
        <v>61479078</v>
      </c>
      <c r="E8">
        <v>1</v>
      </c>
      <c r="F8">
        <v>1</v>
      </c>
      <c r="G8">
        <v>1</v>
      </c>
      <c r="H8">
        <v>2</v>
      </c>
      <c r="I8" t="s">
        <v>267</v>
      </c>
      <c r="J8" t="s">
        <v>268</v>
      </c>
      <c r="K8" t="s">
        <v>269</v>
      </c>
      <c r="L8">
        <v>1368</v>
      </c>
      <c r="N8">
        <v>1011</v>
      </c>
      <c r="O8" t="s">
        <v>252</v>
      </c>
      <c r="P8" t="s">
        <v>252</v>
      </c>
      <c r="Q8">
        <v>1</v>
      </c>
      <c r="W8">
        <v>0</v>
      </c>
      <c r="X8">
        <v>-950105757</v>
      </c>
      <c r="Y8">
        <f t="shared" si="3"/>
        <v>4.1249999999999995E-2</v>
      </c>
      <c r="AA8">
        <v>0</v>
      </c>
      <c r="AB8">
        <v>650.83000000000004</v>
      </c>
      <c r="AC8">
        <v>373.85</v>
      </c>
      <c r="AD8">
        <v>0</v>
      </c>
      <c r="AE8">
        <v>0</v>
      </c>
      <c r="AF8">
        <v>650.83000000000004</v>
      </c>
      <c r="AG8">
        <v>373.85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0.03</v>
      </c>
      <c r="AU8" t="s">
        <v>21</v>
      </c>
      <c r="AV8">
        <v>1</v>
      </c>
      <c r="AW8">
        <v>2</v>
      </c>
      <c r="AX8">
        <v>64036048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19.524899999999999</v>
      </c>
      <c r="BL8">
        <v>11.2155</v>
      </c>
      <c r="BM8">
        <v>0</v>
      </c>
      <c r="BN8">
        <v>0</v>
      </c>
      <c r="BO8">
        <v>0.03</v>
      </c>
      <c r="BP8">
        <v>1</v>
      </c>
      <c r="BQ8">
        <v>0</v>
      </c>
      <c r="BR8">
        <v>26.846737500000003</v>
      </c>
      <c r="BS8">
        <v>15.421312500000001</v>
      </c>
      <c r="BT8">
        <v>0</v>
      </c>
      <c r="BU8">
        <v>0</v>
      </c>
      <c r="BV8">
        <v>4.1250000000000002E-2</v>
      </c>
      <c r="BW8">
        <v>1</v>
      </c>
      <c r="CV8">
        <v>0</v>
      </c>
      <c r="CW8">
        <f>ROUND(Y8*Source!I24*DO8,7)</f>
        <v>6.1879999999999997E-4</v>
      </c>
      <c r="CX8">
        <f>ROUND(Y8*Source!I24,7)</f>
        <v>6.1879999999999997E-4</v>
      </c>
      <c r="CY8">
        <f t="shared" si="6"/>
        <v>650.83000000000004</v>
      </c>
      <c r="CZ8">
        <f t="shared" si="7"/>
        <v>650.83000000000004</v>
      </c>
      <c r="DA8">
        <f t="shared" si="8"/>
        <v>1</v>
      </c>
      <c r="DB8">
        <f t="shared" si="4"/>
        <v>26.84</v>
      </c>
      <c r="DC8">
        <f t="shared" si="5"/>
        <v>15.4275</v>
      </c>
      <c r="DD8" t="s">
        <v>3</v>
      </c>
      <c r="DE8" t="s">
        <v>3</v>
      </c>
      <c r="DF8">
        <f t="shared" si="0"/>
        <v>0</v>
      </c>
      <c r="DG8">
        <f t="shared" ref="DG8:DG17" si="10">ROUND(ROUND(AF8,2)*CX8,2)</f>
        <v>0.4</v>
      </c>
      <c r="DH8">
        <f t="shared" si="1"/>
        <v>0.23</v>
      </c>
      <c r="DI8">
        <f t="shared" si="2"/>
        <v>0</v>
      </c>
      <c r="DJ8">
        <f t="shared" si="9"/>
        <v>0.63</v>
      </c>
      <c r="DK8">
        <v>1</v>
      </c>
      <c r="DL8" t="s">
        <v>266</v>
      </c>
      <c r="DM8">
        <v>4</v>
      </c>
      <c r="DN8" t="s">
        <v>246</v>
      </c>
      <c r="DO8">
        <v>1</v>
      </c>
    </row>
    <row r="9" spans="1:119" x14ac:dyDescent="0.2">
      <c r="A9">
        <f>ROW(Source!A24)</f>
        <v>24</v>
      </c>
      <c r="B9">
        <v>64035731</v>
      </c>
      <c r="C9">
        <v>64035796</v>
      </c>
      <c r="D9">
        <v>61479285</v>
      </c>
      <c r="E9">
        <v>1</v>
      </c>
      <c r="F9">
        <v>1</v>
      </c>
      <c r="G9">
        <v>1</v>
      </c>
      <c r="H9">
        <v>2</v>
      </c>
      <c r="I9" t="s">
        <v>270</v>
      </c>
      <c r="J9" t="s">
        <v>271</v>
      </c>
      <c r="K9" t="s">
        <v>272</v>
      </c>
      <c r="L9">
        <v>1368</v>
      </c>
      <c r="N9">
        <v>1011</v>
      </c>
      <c r="O9" t="s">
        <v>252</v>
      </c>
      <c r="P9" t="s">
        <v>252</v>
      </c>
      <c r="Q9">
        <v>1</v>
      </c>
      <c r="W9">
        <v>0</v>
      </c>
      <c r="X9">
        <v>1181040417</v>
      </c>
      <c r="Y9">
        <f t="shared" si="3"/>
        <v>0.26124999999999998</v>
      </c>
      <c r="AA9">
        <v>0</v>
      </c>
      <c r="AB9">
        <v>392.52</v>
      </c>
      <c r="AC9">
        <v>373.85</v>
      </c>
      <c r="AD9">
        <v>0</v>
      </c>
      <c r="AE9">
        <v>0</v>
      </c>
      <c r="AF9">
        <v>392.52</v>
      </c>
      <c r="AG9">
        <v>373.85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0.19</v>
      </c>
      <c r="AU9" t="s">
        <v>21</v>
      </c>
      <c r="AV9">
        <v>1</v>
      </c>
      <c r="AW9">
        <v>2</v>
      </c>
      <c r="AX9">
        <v>64036049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74.578800000000001</v>
      </c>
      <c r="BL9">
        <v>71.031500000000008</v>
      </c>
      <c r="BM9">
        <v>0</v>
      </c>
      <c r="BN9">
        <v>0</v>
      </c>
      <c r="BO9">
        <v>0.19</v>
      </c>
      <c r="BP9">
        <v>1</v>
      </c>
      <c r="BQ9">
        <v>0</v>
      </c>
      <c r="BR9">
        <v>102.54585000000002</v>
      </c>
      <c r="BS9">
        <v>97.668312500000013</v>
      </c>
      <c r="BT9">
        <v>0</v>
      </c>
      <c r="BU9">
        <v>0</v>
      </c>
      <c r="BV9">
        <v>0.26125000000000004</v>
      </c>
      <c r="BW9">
        <v>1</v>
      </c>
      <c r="CV9">
        <v>0</v>
      </c>
      <c r="CW9">
        <f>ROUND(Y9*Source!I24*DO9,7)</f>
        <v>3.9188000000000001E-3</v>
      </c>
      <c r="CX9">
        <f>ROUND(Y9*Source!I24,7)</f>
        <v>3.9188000000000001E-3</v>
      </c>
      <c r="CY9">
        <f t="shared" si="6"/>
        <v>392.52</v>
      </c>
      <c r="CZ9">
        <f t="shared" si="7"/>
        <v>392.52</v>
      </c>
      <c r="DA9">
        <f t="shared" si="8"/>
        <v>1</v>
      </c>
      <c r="DB9">
        <f t="shared" si="4"/>
        <v>102.5475</v>
      </c>
      <c r="DC9">
        <f t="shared" si="5"/>
        <v>97.666250000000005</v>
      </c>
      <c r="DD9" t="s">
        <v>3</v>
      </c>
      <c r="DE9" t="s">
        <v>3</v>
      </c>
      <c r="DF9">
        <f t="shared" si="0"/>
        <v>0</v>
      </c>
      <c r="DG9">
        <f t="shared" si="10"/>
        <v>1.54</v>
      </c>
      <c r="DH9">
        <f t="shared" si="1"/>
        <v>1.47</v>
      </c>
      <c r="DI9">
        <f t="shared" si="2"/>
        <v>0</v>
      </c>
      <c r="DJ9">
        <f t="shared" si="9"/>
        <v>3.01</v>
      </c>
      <c r="DK9">
        <v>1</v>
      </c>
      <c r="DL9" t="s">
        <v>266</v>
      </c>
      <c r="DM9">
        <v>4</v>
      </c>
      <c r="DN9" t="s">
        <v>246</v>
      </c>
      <c r="DO9">
        <v>1</v>
      </c>
    </row>
    <row r="10" spans="1:119" x14ac:dyDescent="0.2">
      <c r="A10">
        <f>ROW(Source!A24)</f>
        <v>24</v>
      </c>
      <c r="B10">
        <v>64035731</v>
      </c>
      <c r="C10">
        <v>64035796</v>
      </c>
      <c r="D10">
        <v>61426809</v>
      </c>
      <c r="E10">
        <v>1</v>
      </c>
      <c r="F10">
        <v>1</v>
      </c>
      <c r="G10">
        <v>1</v>
      </c>
      <c r="H10">
        <v>3</v>
      </c>
      <c r="I10" t="s">
        <v>273</v>
      </c>
      <c r="J10" t="s">
        <v>274</v>
      </c>
      <c r="K10" t="s">
        <v>275</v>
      </c>
      <c r="L10">
        <v>1348</v>
      </c>
      <c r="N10">
        <v>1009</v>
      </c>
      <c r="O10" t="s">
        <v>33</v>
      </c>
      <c r="P10" t="s">
        <v>33</v>
      </c>
      <c r="Q10">
        <v>1000</v>
      </c>
      <c r="W10">
        <v>0</v>
      </c>
      <c r="X10">
        <v>-289336316</v>
      </c>
      <c r="Y10">
        <f>AT10</f>
        <v>0.01</v>
      </c>
      <c r="AA10">
        <v>26307.84</v>
      </c>
      <c r="AB10">
        <v>0</v>
      </c>
      <c r="AC10">
        <v>0</v>
      </c>
      <c r="AD10">
        <v>0</v>
      </c>
      <c r="AE10">
        <v>22876.38</v>
      </c>
      <c r="AF10">
        <v>0</v>
      </c>
      <c r="AG10">
        <v>0</v>
      </c>
      <c r="AH10">
        <v>0</v>
      </c>
      <c r="AI10">
        <v>1.1499999999999999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0.01</v>
      </c>
      <c r="AU10" t="s">
        <v>3</v>
      </c>
      <c r="AV10">
        <v>0</v>
      </c>
      <c r="AW10">
        <v>2</v>
      </c>
      <c r="AX10">
        <v>64036050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228.7638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228.7638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v>0</v>
      </c>
      <c r="CX10">
        <f>ROUND(Y10*Source!I24,7)</f>
        <v>1.4999999999999999E-4</v>
      </c>
      <c r="CY10">
        <f>AA10</f>
        <v>26307.84</v>
      </c>
      <c r="CZ10">
        <f>AE10</f>
        <v>22876.38</v>
      </c>
      <c r="DA10">
        <f>AI10</f>
        <v>1.1499999999999999</v>
      </c>
      <c r="DB10">
        <f>ROUND(ROUND(AT10*CZ10,2),6)</f>
        <v>228.76</v>
      </c>
      <c r="DC10">
        <f>ROUND(ROUND(AT10*AG10,2),6)</f>
        <v>0</v>
      </c>
      <c r="DD10" t="s">
        <v>3</v>
      </c>
      <c r="DE10" t="s">
        <v>3</v>
      </c>
      <c r="DF10">
        <f>ROUND(ROUND(AE10*AI10,2)*CX10,2)</f>
        <v>3.95</v>
      </c>
      <c r="DG10">
        <f t="shared" si="10"/>
        <v>0</v>
      </c>
      <c r="DH10">
        <f t="shared" si="1"/>
        <v>0</v>
      </c>
      <c r="DI10">
        <f t="shared" si="2"/>
        <v>0</v>
      </c>
      <c r="DJ10">
        <f>DF10</f>
        <v>3.95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ROW(Source!A24)</f>
        <v>24</v>
      </c>
      <c r="B11">
        <v>64035731</v>
      </c>
      <c r="C11">
        <v>64035796</v>
      </c>
      <c r="D11">
        <v>61357002</v>
      </c>
      <c r="E11">
        <v>116</v>
      </c>
      <c r="F11">
        <v>1</v>
      </c>
      <c r="G11">
        <v>1</v>
      </c>
      <c r="H11">
        <v>3</v>
      </c>
      <c r="I11" t="s">
        <v>31</v>
      </c>
      <c r="J11" t="s">
        <v>3</v>
      </c>
      <c r="K11" t="s">
        <v>32</v>
      </c>
      <c r="L11">
        <v>1348</v>
      </c>
      <c r="N11">
        <v>1009</v>
      </c>
      <c r="O11" t="s">
        <v>33</v>
      </c>
      <c r="P11" t="s">
        <v>33</v>
      </c>
      <c r="Q11">
        <v>1000</v>
      </c>
      <c r="W11">
        <v>0</v>
      </c>
      <c r="X11">
        <v>-1692299120</v>
      </c>
      <c r="Y11">
        <f>AT11</f>
        <v>7.0000000000000007E-2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1</v>
      </c>
      <c r="AQ11">
        <v>0</v>
      </c>
      <c r="AR11">
        <v>0</v>
      </c>
      <c r="AS11" t="s">
        <v>3</v>
      </c>
      <c r="AT11">
        <v>7.0000000000000007E-2</v>
      </c>
      <c r="AU11" t="s">
        <v>3</v>
      </c>
      <c r="AV11">
        <v>0</v>
      </c>
      <c r="AW11">
        <v>2</v>
      </c>
      <c r="AX11">
        <v>64036051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ROUND(Y11*Source!I24,7)</f>
        <v>1.0499999999999999E-3</v>
      </c>
      <c r="CY11">
        <f>AA11</f>
        <v>0</v>
      </c>
      <c r="CZ11">
        <f>AE11</f>
        <v>0</v>
      </c>
      <c r="DA11">
        <f>AI11</f>
        <v>1</v>
      </c>
      <c r="DB11">
        <f>ROUND(ROUND(AT11*CZ11,2),6)</f>
        <v>0</v>
      </c>
      <c r="DC11">
        <f>ROUND(ROUND(AT11*AG11,2),6)</f>
        <v>0</v>
      </c>
      <c r="DD11" t="s">
        <v>3</v>
      </c>
      <c r="DE11" t="s">
        <v>3</v>
      </c>
      <c r="DF11">
        <f>ROUND(ROUND(AE11,2)*CX11,2)</f>
        <v>0</v>
      </c>
      <c r="DG11">
        <f t="shared" si="10"/>
        <v>0</v>
      </c>
      <c r="DH11">
        <f t="shared" si="1"/>
        <v>0</v>
      </c>
      <c r="DI11">
        <f t="shared" si="2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ROW(Source!A24)</f>
        <v>24</v>
      </c>
      <c r="B12">
        <v>64035731</v>
      </c>
      <c r="C12">
        <v>64035796</v>
      </c>
      <c r="D12">
        <v>61428965</v>
      </c>
      <c r="E12">
        <v>1</v>
      </c>
      <c r="F12">
        <v>1</v>
      </c>
      <c r="G12">
        <v>1</v>
      </c>
      <c r="H12">
        <v>3</v>
      </c>
      <c r="I12" t="s">
        <v>276</v>
      </c>
      <c r="J12" t="s">
        <v>277</v>
      </c>
      <c r="K12" t="s">
        <v>278</v>
      </c>
      <c r="L12">
        <v>1339</v>
      </c>
      <c r="N12">
        <v>1007</v>
      </c>
      <c r="O12" t="s">
        <v>80</v>
      </c>
      <c r="P12" t="s">
        <v>80</v>
      </c>
      <c r="Q12">
        <v>1</v>
      </c>
      <c r="W12">
        <v>0</v>
      </c>
      <c r="X12">
        <v>593551466</v>
      </c>
      <c r="Y12">
        <f>AT12</f>
        <v>3.5</v>
      </c>
      <c r="AA12">
        <v>40</v>
      </c>
      <c r="AB12">
        <v>0</v>
      </c>
      <c r="AC12">
        <v>0</v>
      </c>
      <c r="AD12">
        <v>0</v>
      </c>
      <c r="AE12">
        <v>35.71</v>
      </c>
      <c r="AF12">
        <v>0</v>
      </c>
      <c r="AG12">
        <v>0</v>
      </c>
      <c r="AH12">
        <v>0</v>
      </c>
      <c r="AI12">
        <v>1.1200000000000001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3.5</v>
      </c>
      <c r="AU12" t="s">
        <v>3</v>
      </c>
      <c r="AV12">
        <v>0</v>
      </c>
      <c r="AW12">
        <v>2</v>
      </c>
      <c r="AX12">
        <v>64036052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124.985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124.985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1</v>
      </c>
      <c r="CV12">
        <v>0</v>
      </c>
      <c r="CW12">
        <v>0</v>
      </c>
      <c r="CX12">
        <f>ROUND(Y12*Source!I24,7)</f>
        <v>5.2499999999999998E-2</v>
      </c>
      <c r="CY12">
        <f>AA12</f>
        <v>40</v>
      </c>
      <c r="CZ12">
        <f>AE12</f>
        <v>35.71</v>
      </c>
      <c r="DA12">
        <f>AI12</f>
        <v>1.1200000000000001</v>
      </c>
      <c r="DB12">
        <f>ROUND(ROUND(AT12*CZ12,2),6)</f>
        <v>124.99</v>
      </c>
      <c r="DC12">
        <f>ROUND(ROUND(AT12*AG12,2),6)</f>
        <v>0</v>
      </c>
      <c r="DD12" t="s">
        <v>3</v>
      </c>
      <c r="DE12" t="s">
        <v>3</v>
      </c>
      <c r="DF12">
        <f>ROUND(ROUND(AE12*AI12,2)*CX12,2)</f>
        <v>2.1</v>
      </c>
      <c r="DG12">
        <f t="shared" si="10"/>
        <v>0</v>
      </c>
      <c r="DH12">
        <f t="shared" si="1"/>
        <v>0</v>
      </c>
      <c r="DI12">
        <f t="shared" si="2"/>
        <v>0</v>
      </c>
      <c r="DJ12">
        <f>DF12</f>
        <v>2.1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ROW(Source!A24)</f>
        <v>24</v>
      </c>
      <c r="B13">
        <v>64035731</v>
      </c>
      <c r="C13">
        <v>64035796</v>
      </c>
      <c r="D13">
        <v>61357653</v>
      </c>
      <c r="E13">
        <v>116</v>
      </c>
      <c r="F13">
        <v>1</v>
      </c>
      <c r="G13">
        <v>1</v>
      </c>
      <c r="H13">
        <v>3</v>
      </c>
      <c r="I13" t="s">
        <v>35</v>
      </c>
      <c r="J13" t="s">
        <v>3</v>
      </c>
      <c r="K13" t="s">
        <v>36</v>
      </c>
      <c r="L13">
        <v>1302</v>
      </c>
      <c r="N13">
        <v>1003</v>
      </c>
      <c r="O13" t="s">
        <v>37</v>
      </c>
      <c r="P13" t="s">
        <v>37</v>
      </c>
      <c r="Q13">
        <v>10</v>
      </c>
      <c r="W13">
        <v>0</v>
      </c>
      <c r="X13">
        <v>-1360623059</v>
      </c>
      <c r="Y13">
        <f>AT13</f>
        <v>10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10</v>
      </c>
      <c r="AU13" t="s">
        <v>3</v>
      </c>
      <c r="AV13">
        <v>0</v>
      </c>
      <c r="AW13">
        <v>2</v>
      </c>
      <c r="AX13">
        <v>64036053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ROUND(Y13*Source!I24,7)</f>
        <v>0.15</v>
      </c>
      <c r="CY13">
        <f>AA13</f>
        <v>0</v>
      </c>
      <c r="CZ13">
        <f>AE13</f>
        <v>0</v>
      </c>
      <c r="DA13">
        <f>AI13</f>
        <v>1</v>
      </c>
      <c r="DB13">
        <f>ROUND(ROUND(AT13*CZ13,2),6)</f>
        <v>0</v>
      </c>
      <c r="DC13">
        <f>ROUND(ROUND(AT13*AG13,2),6)</f>
        <v>0</v>
      </c>
      <c r="DD13" t="s">
        <v>3</v>
      </c>
      <c r="DE13" t="s">
        <v>3</v>
      </c>
      <c r="DF13">
        <f t="shared" ref="DF13:DF19" si="11">ROUND(ROUND(AE13,2)*CX13,2)</f>
        <v>0</v>
      </c>
      <c r="DG13">
        <f t="shared" si="10"/>
        <v>0</v>
      </c>
      <c r="DH13">
        <f t="shared" si="1"/>
        <v>0</v>
      </c>
      <c r="DI13">
        <f t="shared" si="2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ROW(Source!A24)</f>
        <v>24</v>
      </c>
      <c r="B14">
        <v>64035731</v>
      </c>
      <c r="C14">
        <v>64035796</v>
      </c>
      <c r="D14">
        <v>61431987</v>
      </c>
      <c r="E14">
        <v>1</v>
      </c>
      <c r="F14">
        <v>1</v>
      </c>
      <c r="G14">
        <v>1</v>
      </c>
      <c r="H14">
        <v>3</v>
      </c>
      <c r="I14" t="s">
        <v>279</v>
      </c>
      <c r="J14" t="s">
        <v>280</v>
      </c>
      <c r="K14" t="s">
        <v>281</v>
      </c>
      <c r="L14">
        <v>1339</v>
      </c>
      <c r="N14">
        <v>1007</v>
      </c>
      <c r="O14" t="s">
        <v>80</v>
      </c>
      <c r="P14" t="s">
        <v>80</v>
      </c>
      <c r="Q14">
        <v>1</v>
      </c>
      <c r="W14">
        <v>0</v>
      </c>
      <c r="X14">
        <v>-1999093471</v>
      </c>
      <c r="Y14">
        <f>AT14</f>
        <v>2</v>
      </c>
      <c r="AA14">
        <v>756.25</v>
      </c>
      <c r="AB14">
        <v>0</v>
      </c>
      <c r="AC14">
        <v>0</v>
      </c>
      <c r="AD14">
        <v>0</v>
      </c>
      <c r="AE14">
        <v>756.25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2</v>
      </c>
      <c r="AU14" t="s">
        <v>3</v>
      </c>
      <c r="AV14">
        <v>0</v>
      </c>
      <c r="AW14">
        <v>2</v>
      </c>
      <c r="AX14">
        <v>64036054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1512.5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1512.5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v>0</v>
      </c>
      <c r="CX14">
        <f>ROUND(Y14*Source!I24,7)</f>
        <v>0.03</v>
      </c>
      <c r="CY14">
        <f>AA14</f>
        <v>756.25</v>
      </c>
      <c r="CZ14">
        <f>AE14</f>
        <v>756.25</v>
      </c>
      <c r="DA14">
        <f>AI14</f>
        <v>1</v>
      </c>
      <c r="DB14">
        <f>ROUND(ROUND(AT14*CZ14,2),6)</f>
        <v>1512.5</v>
      </c>
      <c r="DC14">
        <f>ROUND(ROUND(AT14*AG14,2),6)</f>
        <v>0</v>
      </c>
      <c r="DD14" t="s">
        <v>3</v>
      </c>
      <c r="DE14" t="s">
        <v>3</v>
      </c>
      <c r="DF14">
        <f t="shared" si="11"/>
        <v>22.69</v>
      </c>
      <c r="DG14">
        <f t="shared" si="10"/>
        <v>0</v>
      </c>
      <c r="DH14">
        <f t="shared" si="1"/>
        <v>0</v>
      </c>
      <c r="DI14">
        <f t="shared" si="2"/>
        <v>0</v>
      </c>
      <c r="DJ14">
        <f>DF14</f>
        <v>22.69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64035731</v>
      </c>
      <c r="C15">
        <v>64035829</v>
      </c>
      <c r="D15">
        <v>61356997</v>
      </c>
      <c r="E15">
        <v>116</v>
      </c>
      <c r="F15">
        <v>1</v>
      </c>
      <c r="G15">
        <v>1</v>
      </c>
      <c r="H15">
        <v>1</v>
      </c>
      <c r="I15" t="s">
        <v>282</v>
      </c>
      <c r="J15" t="s">
        <v>3</v>
      </c>
      <c r="K15" t="s">
        <v>283</v>
      </c>
      <c r="L15">
        <v>1191</v>
      </c>
      <c r="N15">
        <v>1013</v>
      </c>
      <c r="O15" t="s">
        <v>246</v>
      </c>
      <c r="P15" t="s">
        <v>246</v>
      </c>
      <c r="Q15">
        <v>1</v>
      </c>
      <c r="W15">
        <v>0</v>
      </c>
      <c r="X15">
        <v>1014935341</v>
      </c>
      <c r="Y15">
        <f>(AT15*ROUND(((0.1+1)*1.15),7))</f>
        <v>30.7395</v>
      </c>
      <c r="AA15">
        <v>0</v>
      </c>
      <c r="AB15">
        <v>0</v>
      </c>
      <c r="AC15">
        <v>0</v>
      </c>
      <c r="AD15">
        <v>329.21</v>
      </c>
      <c r="AE15">
        <v>0</v>
      </c>
      <c r="AF15">
        <v>0</v>
      </c>
      <c r="AG15">
        <v>0</v>
      </c>
      <c r="AH15">
        <v>329.21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24.3</v>
      </c>
      <c r="AU15" t="s">
        <v>22</v>
      </c>
      <c r="AV15">
        <v>1</v>
      </c>
      <c r="AW15">
        <v>2</v>
      </c>
      <c r="AX15">
        <v>64036057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7999.8029999999999</v>
      </c>
      <c r="BN15">
        <v>24.3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10119.750795</v>
      </c>
      <c r="BU15">
        <v>30.739500000000003</v>
      </c>
      <c r="BV15">
        <v>0</v>
      </c>
      <c r="BW15">
        <v>1</v>
      </c>
      <c r="CU15">
        <f>ROUND(AT15*Source!I31*AH15*AL15,2)</f>
        <v>80</v>
      </c>
      <c r="CV15">
        <f>ROUND(Y15*Source!I31,7)</f>
        <v>0.30739499999999997</v>
      </c>
      <c r="CW15">
        <v>0</v>
      </c>
      <c r="CX15">
        <f>ROUND(Y15*Source!I31,7)</f>
        <v>0.30739499999999997</v>
      </c>
      <c r="CY15">
        <f>AD15</f>
        <v>329.21</v>
      </c>
      <c r="CZ15">
        <f>AH15</f>
        <v>329.21</v>
      </c>
      <c r="DA15">
        <f>AL15</f>
        <v>1</v>
      </c>
      <c r="DB15">
        <f>ROUND((ROUND(AT15*CZ15,2)*ROUND(((0.1+1)*1.15),7)),6)</f>
        <v>10119.746999999999</v>
      </c>
      <c r="DC15">
        <f>ROUND((ROUND(AT15*AG15,2)*ROUND(((0.1+1)*1.15),7)),6)</f>
        <v>0</v>
      </c>
      <c r="DD15" t="s">
        <v>3</v>
      </c>
      <c r="DE15" t="s">
        <v>3</v>
      </c>
      <c r="DF15">
        <f t="shared" si="11"/>
        <v>0</v>
      </c>
      <c r="DG15">
        <f t="shared" si="10"/>
        <v>0</v>
      </c>
      <c r="DH15">
        <f t="shared" si="1"/>
        <v>0</v>
      </c>
      <c r="DI15">
        <f t="shared" si="2"/>
        <v>101.2</v>
      </c>
      <c r="DJ15">
        <f>DI15</f>
        <v>101.2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ROW(Source!A31)</f>
        <v>31</v>
      </c>
      <c r="B16">
        <v>64035731</v>
      </c>
      <c r="C16">
        <v>64035829</v>
      </c>
      <c r="D16">
        <v>61357196</v>
      </c>
      <c r="E16">
        <v>116</v>
      </c>
      <c r="F16">
        <v>1</v>
      </c>
      <c r="G16">
        <v>1</v>
      </c>
      <c r="H16">
        <v>1</v>
      </c>
      <c r="I16" t="s">
        <v>247</v>
      </c>
      <c r="J16" t="s">
        <v>3</v>
      </c>
      <c r="K16" t="s">
        <v>248</v>
      </c>
      <c r="L16">
        <v>1191</v>
      </c>
      <c r="N16">
        <v>1013</v>
      </c>
      <c r="O16" t="s">
        <v>246</v>
      </c>
      <c r="P16" t="s">
        <v>246</v>
      </c>
      <c r="Q16">
        <v>1</v>
      </c>
      <c r="W16">
        <v>0</v>
      </c>
      <c r="X16">
        <v>-1417349443</v>
      </c>
      <c r="Y16">
        <f>(AT16*ROUND(((0.1+1)*1.25),7))</f>
        <v>4.0149999999999997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2.92</v>
      </c>
      <c r="AU16" t="s">
        <v>21</v>
      </c>
      <c r="AV16">
        <v>2</v>
      </c>
      <c r="AW16">
        <v>2</v>
      </c>
      <c r="AX16">
        <v>64036058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ROUND(Y16*Source!I31,7)</f>
        <v>4.0149999999999998E-2</v>
      </c>
      <c r="CY16">
        <f>AD16</f>
        <v>0</v>
      </c>
      <c r="CZ16">
        <f>AH16</f>
        <v>0</v>
      </c>
      <c r="DA16">
        <f>AL16</f>
        <v>1</v>
      </c>
      <c r="DB16">
        <f>ROUND((ROUND(AT16*CZ16,2)*ROUND(((0.1+1)*1.25),7)),6)</f>
        <v>0</v>
      </c>
      <c r="DC16">
        <f>ROUND((ROUND(AT16*AG16,2)*ROUND(((0.1+1)*1.25),7)),6)</f>
        <v>0</v>
      </c>
      <c r="DD16" t="s">
        <v>3</v>
      </c>
      <c r="DE16" t="s">
        <v>3</v>
      </c>
      <c r="DF16">
        <f t="shared" si="11"/>
        <v>0</v>
      </c>
      <c r="DG16">
        <f t="shared" si="10"/>
        <v>0</v>
      </c>
      <c r="DH16">
        <f t="shared" si="1"/>
        <v>0</v>
      </c>
      <c r="DI16">
        <f t="shared" si="2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ROW(Source!A31)</f>
        <v>31</v>
      </c>
      <c r="B17">
        <v>64035731</v>
      </c>
      <c r="C17">
        <v>64035829</v>
      </c>
      <c r="D17">
        <v>61478343</v>
      </c>
      <c r="E17">
        <v>1</v>
      </c>
      <c r="F17">
        <v>1</v>
      </c>
      <c r="G17">
        <v>1</v>
      </c>
      <c r="H17">
        <v>2</v>
      </c>
      <c r="I17" t="s">
        <v>249</v>
      </c>
      <c r="J17" t="s">
        <v>250</v>
      </c>
      <c r="K17" t="s">
        <v>251</v>
      </c>
      <c r="L17">
        <v>1368</v>
      </c>
      <c r="N17">
        <v>1011</v>
      </c>
      <c r="O17" t="s">
        <v>252</v>
      </c>
      <c r="P17" t="s">
        <v>252</v>
      </c>
      <c r="Q17">
        <v>1</v>
      </c>
      <c r="W17">
        <v>0</v>
      </c>
      <c r="X17">
        <v>1321393780</v>
      </c>
      <c r="Y17">
        <f>(AT17*ROUND(((0.1+1)*1.25),7))</f>
        <v>1.5812499999999998</v>
      </c>
      <c r="AA17">
        <v>0</v>
      </c>
      <c r="AB17">
        <v>1592.23</v>
      </c>
      <c r="AC17">
        <v>429.64</v>
      </c>
      <c r="AD17">
        <v>0</v>
      </c>
      <c r="AE17">
        <v>0</v>
      </c>
      <c r="AF17">
        <v>1592.23</v>
      </c>
      <c r="AG17">
        <v>429.64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1.1499999999999999</v>
      </c>
      <c r="AU17" t="s">
        <v>21</v>
      </c>
      <c r="AV17">
        <v>1</v>
      </c>
      <c r="AW17">
        <v>2</v>
      </c>
      <c r="AX17">
        <v>64036059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1831.0645</v>
      </c>
      <c r="BL17">
        <v>494.08599999999996</v>
      </c>
      <c r="BM17">
        <v>0</v>
      </c>
      <c r="BN17">
        <v>0</v>
      </c>
      <c r="BO17">
        <v>1.1499999999999999</v>
      </c>
      <c r="BP17">
        <v>1</v>
      </c>
      <c r="BQ17">
        <v>0</v>
      </c>
      <c r="BR17">
        <v>2517.7136874999997</v>
      </c>
      <c r="BS17">
        <v>679.36824999999988</v>
      </c>
      <c r="BT17">
        <v>0</v>
      </c>
      <c r="BU17">
        <v>0</v>
      </c>
      <c r="BV17">
        <v>1.5812499999999998</v>
      </c>
      <c r="BW17">
        <v>1</v>
      </c>
      <c r="CV17">
        <v>0</v>
      </c>
      <c r="CW17">
        <f>ROUND(Y17*Source!I31*DO17,7)</f>
        <v>1.58125E-2</v>
      </c>
      <c r="CX17">
        <f>ROUND(Y17*Source!I31,7)</f>
        <v>1.58125E-2</v>
      </c>
      <c r="CY17">
        <f>AB17</f>
        <v>1592.23</v>
      </c>
      <c r="CZ17">
        <f>AF17</f>
        <v>1592.23</v>
      </c>
      <c r="DA17">
        <f>AJ17</f>
        <v>1</v>
      </c>
      <c r="DB17">
        <f>ROUND((ROUND(AT17*CZ17,2)*ROUND(((0.1+1)*1.25),7)),6)</f>
        <v>2517.7075</v>
      </c>
      <c r="DC17">
        <f>ROUND((ROUND(AT17*AG17,2)*ROUND(((0.1+1)*1.25),7)),6)</f>
        <v>679.37374999999997</v>
      </c>
      <c r="DD17" t="s">
        <v>3</v>
      </c>
      <c r="DE17" t="s">
        <v>3</v>
      </c>
      <c r="DF17">
        <f t="shared" si="11"/>
        <v>0</v>
      </c>
      <c r="DG17">
        <f t="shared" si="10"/>
        <v>25.18</v>
      </c>
      <c r="DH17">
        <f t="shared" si="1"/>
        <v>6.79</v>
      </c>
      <c r="DI17">
        <f t="shared" si="2"/>
        <v>0</v>
      </c>
      <c r="DJ17">
        <f>DG17+DH17</f>
        <v>31.97</v>
      </c>
      <c r="DK17">
        <v>1</v>
      </c>
      <c r="DL17" t="s">
        <v>253</v>
      </c>
      <c r="DM17">
        <v>5</v>
      </c>
      <c r="DN17" t="s">
        <v>246</v>
      </c>
      <c r="DO17">
        <v>1</v>
      </c>
    </row>
    <row r="18" spans="1:119" x14ac:dyDescent="0.2">
      <c r="A18">
        <f>ROW(Source!A31)</f>
        <v>31</v>
      </c>
      <c r="B18">
        <v>64035731</v>
      </c>
      <c r="C18">
        <v>64035829</v>
      </c>
      <c r="D18">
        <v>61478536</v>
      </c>
      <c r="E18">
        <v>1</v>
      </c>
      <c r="F18">
        <v>1</v>
      </c>
      <c r="G18">
        <v>1</v>
      </c>
      <c r="H18">
        <v>2</v>
      </c>
      <c r="I18" t="s">
        <v>284</v>
      </c>
      <c r="J18" t="s">
        <v>285</v>
      </c>
      <c r="K18" t="s">
        <v>286</v>
      </c>
      <c r="L18">
        <v>1368</v>
      </c>
      <c r="N18">
        <v>1011</v>
      </c>
      <c r="O18" t="s">
        <v>252</v>
      </c>
      <c r="P18" t="s">
        <v>252</v>
      </c>
      <c r="Q18">
        <v>1</v>
      </c>
      <c r="W18">
        <v>0</v>
      </c>
      <c r="X18">
        <v>-826400852</v>
      </c>
      <c r="Y18">
        <f>(AT18*ROUND(((0.1+1)*1.25),7))</f>
        <v>1.7875000000000001</v>
      </c>
      <c r="AA18">
        <v>0</v>
      </c>
      <c r="AB18">
        <v>1862.49</v>
      </c>
      <c r="AC18">
        <v>429.64</v>
      </c>
      <c r="AD18">
        <v>0</v>
      </c>
      <c r="AE18">
        <v>0</v>
      </c>
      <c r="AF18">
        <v>1349.63</v>
      </c>
      <c r="AG18">
        <v>429.64</v>
      </c>
      <c r="AH18">
        <v>0</v>
      </c>
      <c r="AI18">
        <v>1</v>
      </c>
      <c r="AJ18">
        <v>1.38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1.3</v>
      </c>
      <c r="AU18" t="s">
        <v>21</v>
      </c>
      <c r="AV18">
        <v>1</v>
      </c>
      <c r="AW18">
        <v>2</v>
      </c>
      <c r="AX18">
        <v>64036060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1754.5190000000002</v>
      </c>
      <c r="BL18">
        <v>558.53200000000004</v>
      </c>
      <c r="BM18">
        <v>0</v>
      </c>
      <c r="BN18">
        <v>0</v>
      </c>
      <c r="BO18">
        <v>1.3</v>
      </c>
      <c r="BP18">
        <v>1</v>
      </c>
      <c r="BQ18">
        <v>0</v>
      </c>
      <c r="BR18">
        <v>2412.4636250000003</v>
      </c>
      <c r="BS18">
        <v>767.98149999999998</v>
      </c>
      <c r="BT18">
        <v>0</v>
      </c>
      <c r="BU18">
        <v>0</v>
      </c>
      <c r="BV18">
        <v>1.7875000000000001</v>
      </c>
      <c r="BW18">
        <v>1</v>
      </c>
      <c r="CV18">
        <v>0</v>
      </c>
      <c r="CW18">
        <f>ROUND(Y18*Source!I31*DO18,7)</f>
        <v>1.7874999999999999E-2</v>
      </c>
      <c r="CX18">
        <f>ROUND(Y18*Source!I31,7)</f>
        <v>1.7874999999999999E-2</v>
      </c>
      <c r="CY18">
        <f>AB18</f>
        <v>1862.49</v>
      </c>
      <c r="CZ18">
        <f>AF18</f>
        <v>1349.63</v>
      </c>
      <c r="DA18">
        <f>AJ18</f>
        <v>1.38</v>
      </c>
      <c r="DB18">
        <f>ROUND((ROUND(AT18*CZ18,2)*ROUND(((0.1+1)*1.25),7)),6)</f>
        <v>2412.4650000000001</v>
      </c>
      <c r="DC18">
        <f>ROUND((ROUND(AT18*AG18,2)*ROUND(((0.1+1)*1.25),7)),6)</f>
        <v>767.97874999999999</v>
      </c>
      <c r="DD18" t="s">
        <v>3</v>
      </c>
      <c r="DE18" t="s">
        <v>3</v>
      </c>
      <c r="DF18">
        <f t="shared" si="11"/>
        <v>0</v>
      </c>
      <c r="DG18">
        <f>ROUND(ROUND(AF18*AJ18,2)*CX18,2)</f>
        <v>33.29</v>
      </c>
      <c r="DH18">
        <f t="shared" si="1"/>
        <v>7.68</v>
      </c>
      <c r="DI18">
        <f t="shared" si="2"/>
        <v>0</v>
      </c>
      <c r="DJ18">
        <f>DG18+DH18</f>
        <v>40.97</v>
      </c>
      <c r="DK18">
        <v>0</v>
      </c>
      <c r="DL18" t="s">
        <v>253</v>
      </c>
      <c r="DM18">
        <v>5</v>
      </c>
      <c r="DN18" t="s">
        <v>246</v>
      </c>
      <c r="DO18">
        <v>1</v>
      </c>
    </row>
    <row r="19" spans="1:119" x14ac:dyDescent="0.2">
      <c r="A19">
        <f>ROW(Source!A31)</f>
        <v>31</v>
      </c>
      <c r="B19">
        <v>64035731</v>
      </c>
      <c r="C19">
        <v>64035829</v>
      </c>
      <c r="D19">
        <v>61479027</v>
      </c>
      <c r="E19">
        <v>1</v>
      </c>
      <c r="F19">
        <v>1</v>
      </c>
      <c r="G19">
        <v>1</v>
      </c>
      <c r="H19">
        <v>2</v>
      </c>
      <c r="I19" t="s">
        <v>263</v>
      </c>
      <c r="J19" t="s">
        <v>264</v>
      </c>
      <c r="K19" t="s">
        <v>265</v>
      </c>
      <c r="L19">
        <v>1368</v>
      </c>
      <c r="N19">
        <v>1011</v>
      </c>
      <c r="O19" t="s">
        <v>252</v>
      </c>
      <c r="P19" t="s">
        <v>252</v>
      </c>
      <c r="Q19">
        <v>1</v>
      </c>
      <c r="W19">
        <v>0</v>
      </c>
      <c r="X19">
        <v>-446833333</v>
      </c>
      <c r="Y19">
        <f>(AT19*ROUND(((0.1+1)*1.25),7))</f>
        <v>0.64624999999999999</v>
      </c>
      <c r="AA19">
        <v>0</v>
      </c>
      <c r="AB19">
        <v>1376.94</v>
      </c>
      <c r="AC19">
        <v>373.85</v>
      </c>
      <c r="AD19">
        <v>0</v>
      </c>
      <c r="AE19">
        <v>0</v>
      </c>
      <c r="AF19">
        <v>1043.1400000000001</v>
      </c>
      <c r="AG19">
        <v>373.85</v>
      </c>
      <c r="AH19">
        <v>0</v>
      </c>
      <c r="AI19">
        <v>1</v>
      </c>
      <c r="AJ19">
        <v>1.32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0.47</v>
      </c>
      <c r="AU19" t="s">
        <v>21</v>
      </c>
      <c r="AV19">
        <v>1</v>
      </c>
      <c r="AW19">
        <v>2</v>
      </c>
      <c r="AX19">
        <v>64036061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490.2758</v>
      </c>
      <c r="BL19">
        <v>175.70949999999999</v>
      </c>
      <c r="BM19">
        <v>0</v>
      </c>
      <c r="BN19">
        <v>0</v>
      </c>
      <c r="BO19">
        <v>0.47</v>
      </c>
      <c r="BP19">
        <v>1</v>
      </c>
      <c r="BQ19">
        <v>0</v>
      </c>
      <c r="BR19">
        <v>674.12922500000002</v>
      </c>
      <c r="BS19">
        <v>241.60056250000002</v>
      </c>
      <c r="BT19">
        <v>0</v>
      </c>
      <c r="BU19">
        <v>0</v>
      </c>
      <c r="BV19">
        <v>0.64624999999999999</v>
      </c>
      <c r="BW19">
        <v>1</v>
      </c>
      <c r="CV19">
        <v>0</v>
      </c>
      <c r="CW19">
        <f>ROUND(Y19*Source!I31*DO19,7)</f>
        <v>6.4625000000000004E-3</v>
      </c>
      <c r="CX19">
        <f>ROUND(Y19*Source!I31,7)</f>
        <v>6.4625000000000004E-3</v>
      </c>
      <c r="CY19">
        <f>AB19</f>
        <v>1376.94</v>
      </c>
      <c r="CZ19">
        <f>AF19</f>
        <v>1043.1400000000001</v>
      </c>
      <c r="DA19">
        <f>AJ19</f>
        <v>1.32</v>
      </c>
      <c r="DB19">
        <f>ROUND((ROUND(AT19*CZ19,2)*ROUND(((0.1+1)*1.25),7)),6)</f>
        <v>674.13499999999999</v>
      </c>
      <c r="DC19">
        <f>ROUND((ROUND(AT19*AG19,2)*ROUND(((0.1+1)*1.25),7)),6)</f>
        <v>241.60124999999999</v>
      </c>
      <c r="DD19" t="s">
        <v>3</v>
      </c>
      <c r="DE19" t="s">
        <v>3</v>
      </c>
      <c r="DF19">
        <f t="shared" si="11"/>
        <v>0</v>
      </c>
      <c r="DG19">
        <f>ROUND(ROUND(AF19*AJ19,2)*CX19,2)</f>
        <v>8.9</v>
      </c>
      <c r="DH19">
        <f t="shared" si="1"/>
        <v>2.42</v>
      </c>
      <c r="DI19">
        <f t="shared" si="2"/>
        <v>0</v>
      </c>
      <c r="DJ19">
        <f>DG19+DH19</f>
        <v>11.32</v>
      </c>
      <c r="DK19">
        <v>0</v>
      </c>
      <c r="DL19" t="s">
        <v>266</v>
      </c>
      <c r="DM19">
        <v>4</v>
      </c>
      <c r="DN19" t="s">
        <v>246</v>
      </c>
      <c r="DO19">
        <v>1</v>
      </c>
    </row>
    <row r="20" spans="1:119" x14ac:dyDescent="0.2">
      <c r="A20">
        <f>ROW(Source!A31)</f>
        <v>31</v>
      </c>
      <c r="B20">
        <v>64035731</v>
      </c>
      <c r="C20">
        <v>64035829</v>
      </c>
      <c r="D20">
        <v>61428965</v>
      </c>
      <c r="E20">
        <v>1</v>
      </c>
      <c r="F20">
        <v>1</v>
      </c>
      <c r="G20">
        <v>1</v>
      </c>
      <c r="H20">
        <v>3</v>
      </c>
      <c r="I20" t="s">
        <v>276</v>
      </c>
      <c r="J20" t="s">
        <v>277</v>
      </c>
      <c r="K20" t="s">
        <v>278</v>
      </c>
      <c r="L20">
        <v>1339</v>
      </c>
      <c r="N20">
        <v>1007</v>
      </c>
      <c r="O20" t="s">
        <v>80</v>
      </c>
      <c r="P20" t="s">
        <v>80</v>
      </c>
      <c r="Q20">
        <v>1</v>
      </c>
      <c r="W20">
        <v>0</v>
      </c>
      <c r="X20">
        <v>593551466</v>
      </c>
      <c r="Y20">
        <f>AT20</f>
        <v>2</v>
      </c>
      <c r="AA20">
        <v>40</v>
      </c>
      <c r="AB20">
        <v>0</v>
      </c>
      <c r="AC20">
        <v>0</v>
      </c>
      <c r="AD20">
        <v>0</v>
      </c>
      <c r="AE20">
        <v>35.71</v>
      </c>
      <c r="AF20">
        <v>0</v>
      </c>
      <c r="AG20">
        <v>0</v>
      </c>
      <c r="AH20">
        <v>0</v>
      </c>
      <c r="AI20">
        <v>1.1200000000000001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2</v>
      </c>
      <c r="AU20" t="s">
        <v>3</v>
      </c>
      <c r="AV20">
        <v>0</v>
      </c>
      <c r="AW20">
        <v>2</v>
      </c>
      <c r="AX20">
        <v>64036062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71.42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71.42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v>0</v>
      </c>
      <c r="CX20">
        <f>ROUND(Y20*Source!I31,7)</f>
        <v>0.02</v>
      </c>
      <c r="CY20">
        <f>AA20</f>
        <v>40</v>
      </c>
      <c r="CZ20">
        <f>AE20</f>
        <v>35.71</v>
      </c>
      <c r="DA20">
        <f>AI20</f>
        <v>1.1200000000000001</v>
      </c>
      <c r="DB20">
        <f>ROUND(ROUND(AT20*CZ20,2),6)</f>
        <v>71.42</v>
      </c>
      <c r="DC20">
        <f>ROUND(ROUND(AT20*AG20,2),6)</f>
        <v>0</v>
      </c>
      <c r="DD20" t="s">
        <v>3</v>
      </c>
      <c r="DE20" t="s">
        <v>3</v>
      </c>
      <c r="DF20">
        <f>ROUND(ROUND(AE20*AI20,2)*CX20,2)</f>
        <v>0.8</v>
      </c>
      <c r="DG20">
        <f t="shared" ref="DG20:DG26" si="12">ROUND(ROUND(AF20,2)*CX20,2)</f>
        <v>0</v>
      </c>
      <c r="DH20">
        <f t="shared" si="1"/>
        <v>0</v>
      </c>
      <c r="DI20">
        <f t="shared" si="2"/>
        <v>0</v>
      </c>
      <c r="DJ20">
        <f>DF20</f>
        <v>0.8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ROW(Source!A31)</f>
        <v>31</v>
      </c>
      <c r="B21">
        <v>64035731</v>
      </c>
      <c r="C21">
        <v>64035829</v>
      </c>
      <c r="D21">
        <v>61358191</v>
      </c>
      <c r="E21">
        <v>116</v>
      </c>
      <c r="F21">
        <v>1</v>
      </c>
      <c r="G21">
        <v>1</v>
      </c>
      <c r="H21">
        <v>3</v>
      </c>
      <c r="I21" t="s">
        <v>78</v>
      </c>
      <c r="J21" t="s">
        <v>3</v>
      </c>
      <c r="K21" t="s">
        <v>79</v>
      </c>
      <c r="L21">
        <v>1339</v>
      </c>
      <c r="N21">
        <v>1007</v>
      </c>
      <c r="O21" t="s">
        <v>80</v>
      </c>
      <c r="P21" t="s">
        <v>80</v>
      </c>
      <c r="Q21">
        <v>1</v>
      </c>
      <c r="W21">
        <v>0</v>
      </c>
      <c r="X21">
        <v>1737021368</v>
      </c>
      <c r="Y21">
        <f>AT21</f>
        <v>17.399999999999999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0</v>
      </c>
      <c r="AN21">
        <v>0</v>
      </c>
      <c r="AO21">
        <v>0</v>
      </c>
      <c r="AP21">
        <v>1</v>
      </c>
      <c r="AQ21">
        <v>0</v>
      </c>
      <c r="AR21">
        <v>0</v>
      </c>
      <c r="AS21" t="s">
        <v>3</v>
      </c>
      <c r="AT21">
        <v>17.399999999999999</v>
      </c>
      <c r="AU21" t="s">
        <v>3</v>
      </c>
      <c r="AV21">
        <v>0</v>
      </c>
      <c r="AW21">
        <v>2</v>
      </c>
      <c r="AX21">
        <v>64036063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ROUND(Y21*Source!I31,7)</f>
        <v>0.17399999999999999</v>
      </c>
      <c r="CY21">
        <f>AA21</f>
        <v>0</v>
      </c>
      <c r="CZ21">
        <f>AE21</f>
        <v>0</v>
      </c>
      <c r="DA21">
        <f>AI21</f>
        <v>1</v>
      </c>
      <c r="DB21">
        <f>ROUND(ROUND(AT21*CZ21,2),6)</f>
        <v>0</v>
      </c>
      <c r="DC21">
        <f>ROUND(ROUND(AT21*AG21,2),6)</f>
        <v>0</v>
      </c>
      <c r="DD21" t="s">
        <v>3</v>
      </c>
      <c r="DE21" t="s">
        <v>3</v>
      </c>
      <c r="DF21">
        <f t="shared" ref="DF21:DF34" si="13">ROUND(ROUND(AE21,2)*CX21,2)</f>
        <v>0</v>
      </c>
      <c r="DG21">
        <f t="shared" si="12"/>
        <v>0</v>
      </c>
      <c r="DH21">
        <f t="shared" si="1"/>
        <v>0</v>
      </c>
      <c r="DI21">
        <f t="shared" si="2"/>
        <v>0</v>
      </c>
      <c r="DJ21">
        <f>DF21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ROW(Source!A34)</f>
        <v>34</v>
      </c>
      <c r="B22">
        <v>64035731</v>
      </c>
      <c r="C22">
        <v>64035858</v>
      </c>
      <c r="D22">
        <v>61356997</v>
      </c>
      <c r="E22">
        <v>116</v>
      </c>
      <c r="F22">
        <v>1</v>
      </c>
      <c r="G22">
        <v>1</v>
      </c>
      <c r="H22">
        <v>1</v>
      </c>
      <c r="I22" t="s">
        <v>282</v>
      </c>
      <c r="J22" t="s">
        <v>3</v>
      </c>
      <c r="K22" t="s">
        <v>283</v>
      </c>
      <c r="L22">
        <v>1191</v>
      </c>
      <c r="N22">
        <v>1013</v>
      </c>
      <c r="O22" t="s">
        <v>246</v>
      </c>
      <c r="P22" t="s">
        <v>246</v>
      </c>
      <c r="Q22">
        <v>1</v>
      </c>
      <c r="W22">
        <v>0</v>
      </c>
      <c r="X22">
        <v>1014935341</v>
      </c>
      <c r="Y22">
        <f>(AT22*ROUND(((0.1+1)*1.15),7))</f>
        <v>0.68310000000000004</v>
      </c>
      <c r="AA22">
        <v>0</v>
      </c>
      <c r="AB22">
        <v>0</v>
      </c>
      <c r="AC22">
        <v>0</v>
      </c>
      <c r="AD22">
        <v>329.21</v>
      </c>
      <c r="AE22">
        <v>0</v>
      </c>
      <c r="AF22">
        <v>0</v>
      </c>
      <c r="AG22">
        <v>0</v>
      </c>
      <c r="AH22">
        <v>329.21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0.54</v>
      </c>
      <c r="AU22" t="s">
        <v>22</v>
      </c>
      <c r="AV22">
        <v>1</v>
      </c>
      <c r="AW22">
        <v>2</v>
      </c>
      <c r="AX22">
        <v>64036065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177.77340000000001</v>
      </c>
      <c r="BN22">
        <v>0.54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224.883351</v>
      </c>
      <c r="BU22">
        <v>0.68310000000000004</v>
      </c>
      <c r="BV22">
        <v>0</v>
      </c>
      <c r="BW22">
        <v>1</v>
      </c>
      <c r="CU22">
        <f>ROUND(AT22*Source!I34*AH22*AL22,2)</f>
        <v>-3.56</v>
      </c>
      <c r="CV22">
        <f>ROUND(Y22*Source!I34,7)</f>
        <v>-1.3662000000000001E-2</v>
      </c>
      <c r="CW22">
        <v>0</v>
      </c>
      <c r="CX22">
        <f>ROUND(Y22*Source!I34,7)</f>
        <v>-1.3662000000000001E-2</v>
      </c>
      <c r="CY22">
        <f>AD22</f>
        <v>329.21</v>
      </c>
      <c r="CZ22">
        <f>AH22</f>
        <v>329.21</v>
      </c>
      <c r="DA22">
        <f>AL22</f>
        <v>1</v>
      </c>
      <c r="DB22">
        <f>ROUND((ROUND(AT22*CZ22,2)*ROUND(((0.1+1)*1.15),7)),6)</f>
        <v>224.87905000000001</v>
      </c>
      <c r="DC22">
        <f>ROUND((ROUND(AT22*AG22,2)*ROUND(((0.1+1)*1.15),7)),6)</f>
        <v>0</v>
      </c>
      <c r="DD22" t="s">
        <v>3</v>
      </c>
      <c r="DE22" t="s">
        <v>3</v>
      </c>
      <c r="DF22">
        <f t="shared" si="13"/>
        <v>0</v>
      </c>
      <c r="DG22">
        <f t="shared" si="12"/>
        <v>0</v>
      </c>
      <c r="DH22">
        <f t="shared" si="1"/>
        <v>0</v>
      </c>
      <c r="DI22">
        <f t="shared" si="2"/>
        <v>-4.5</v>
      </c>
      <c r="DJ22">
        <f>DI22</f>
        <v>-4.5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ROW(Source!A34)</f>
        <v>34</v>
      </c>
      <c r="B23">
        <v>64035731</v>
      </c>
      <c r="C23">
        <v>64035858</v>
      </c>
      <c r="D23">
        <v>61357196</v>
      </c>
      <c r="E23">
        <v>116</v>
      </c>
      <c r="F23">
        <v>1</v>
      </c>
      <c r="G23">
        <v>1</v>
      </c>
      <c r="H23">
        <v>1</v>
      </c>
      <c r="I23" t="s">
        <v>247</v>
      </c>
      <c r="J23" t="s">
        <v>3</v>
      </c>
      <c r="K23" t="s">
        <v>248</v>
      </c>
      <c r="L23">
        <v>1191</v>
      </c>
      <c r="N23">
        <v>1013</v>
      </c>
      <c r="O23" t="s">
        <v>246</v>
      </c>
      <c r="P23" t="s">
        <v>246</v>
      </c>
      <c r="Q23">
        <v>1</v>
      </c>
      <c r="W23">
        <v>0</v>
      </c>
      <c r="X23">
        <v>-1417349443</v>
      </c>
      <c r="Y23">
        <f>(AT23*ROUND(((0.1+1)*1.25),7))</f>
        <v>0.13750000000000001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0.1</v>
      </c>
      <c r="AU23" t="s">
        <v>21</v>
      </c>
      <c r="AV23">
        <v>2</v>
      </c>
      <c r="AW23">
        <v>2</v>
      </c>
      <c r="AX23">
        <v>64036066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ROUND(Y23*Source!I34,7)</f>
        <v>-2.7499999999999998E-3</v>
      </c>
      <c r="CY23">
        <f>AD23</f>
        <v>0</v>
      </c>
      <c r="CZ23">
        <f>AH23</f>
        <v>0</v>
      </c>
      <c r="DA23">
        <f>AL23</f>
        <v>1</v>
      </c>
      <c r="DB23">
        <f>ROUND((ROUND(AT23*CZ23,2)*ROUND(((0.1+1)*1.25),7)),6)</f>
        <v>0</v>
      </c>
      <c r="DC23">
        <f>ROUND((ROUND(AT23*AG23,2)*ROUND(((0.1+1)*1.25),7)),6)</f>
        <v>0</v>
      </c>
      <c r="DD23" t="s">
        <v>3</v>
      </c>
      <c r="DE23" t="s">
        <v>3</v>
      </c>
      <c r="DF23">
        <f t="shared" si="13"/>
        <v>0</v>
      </c>
      <c r="DG23">
        <f t="shared" si="12"/>
        <v>0</v>
      </c>
      <c r="DH23">
        <f t="shared" si="1"/>
        <v>0</v>
      </c>
      <c r="DI23">
        <f t="shared" si="2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ROW(Source!A34)</f>
        <v>34</v>
      </c>
      <c r="B24">
        <v>64035731</v>
      </c>
      <c r="C24">
        <v>64035858</v>
      </c>
      <c r="D24">
        <v>61478343</v>
      </c>
      <c r="E24">
        <v>1</v>
      </c>
      <c r="F24">
        <v>1</v>
      </c>
      <c r="G24">
        <v>1</v>
      </c>
      <c r="H24">
        <v>2</v>
      </c>
      <c r="I24" t="s">
        <v>249</v>
      </c>
      <c r="J24" t="s">
        <v>250</v>
      </c>
      <c r="K24" t="s">
        <v>251</v>
      </c>
      <c r="L24">
        <v>1368</v>
      </c>
      <c r="N24">
        <v>1011</v>
      </c>
      <c r="O24" t="s">
        <v>252</v>
      </c>
      <c r="P24" t="s">
        <v>252</v>
      </c>
      <c r="Q24">
        <v>1</v>
      </c>
      <c r="W24">
        <v>0</v>
      </c>
      <c r="X24">
        <v>1321393780</v>
      </c>
      <c r="Y24">
        <f>(AT24*ROUND(((0.1+1)*1.25),7))</f>
        <v>0.13750000000000001</v>
      </c>
      <c r="AA24">
        <v>0</v>
      </c>
      <c r="AB24">
        <v>1592.23</v>
      </c>
      <c r="AC24">
        <v>429.64</v>
      </c>
      <c r="AD24">
        <v>0</v>
      </c>
      <c r="AE24">
        <v>0</v>
      </c>
      <c r="AF24">
        <v>1592.23</v>
      </c>
      <c r="AG24">
        <v>429.64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</v>
      </c>
      <c r="AU24" t="s">
        <v>21</v>
      </c>
      <c r="AV24">
        <v>1</v>
      </c>
      <c r="AW24">
        <v>2</v>
      </c>
      <c r="AX24">
        <v>64036067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159.22300000000001</v>
      </c>
      <c r="BL24">
        <v>42.963999999999999</v>
      </c>
      <c r="BM24">
        <v>0</v>
      </c>
      <c r="BN24">
        <v>0</v>
      </c>
      <c r="BO24">
        <v>0.1</v>
      </c>
      <c r="BP24">
        <v>1</v>
      </c>
      <c r="BQ24">
        <v>0</v>
      </c>
      <c r="BR24">
        <v>218.93162500000003</v>
      </c>
      <c r="BS24">
        <v>59.075500000000005</v>
      </c>
      <c r="BT24">
        <v>0</v>
      </c>
      <c r="BU24">
        <v>0</v>
      </c>
      <c r="BV24">
        <v>0.13750000000000001</v>
      </c>
      <c r="BW24">
        <v>1</v>
      </c>
      <c r="CV24">
        <v>0</v>
      </c>
      <c r="CW24">
        <f>ROUND(Y24*Source!I34*DO24,7)</f>
        <v>-2.7499999999999998E-3</v>
      </c>
      <c r="CX24">
        <f>ROUND(Y24*Source!I34,7)</f>
        <v>-2.7499999999999998E-3</v>
      </c>
      <c r="CY24">
        <f>AB24</f>
        <v>1592.23</v>
      </c>
      <c r="CZ24">
        <f>AF24</f>
        <v>1592.23</v>
      </c>
      <c r="DA24">
        <f>AJ24</f>
        <v>1</v>
      </c>
      <c r="DB24">
        <f>ROUND((ROUND(AT24*CZ24,2)*ROUND(((0.1+1)*1.25),7)),6)</f>
        <v>218.92750000000001</v>
      </c>
      <c r="DC24">
        <f>ROUND((ROUND(AT24*AG24,2)*ROUND(((0.1+1)*1.25),7)),6)</f>
        <v>59.07</v>
      </c>
      <c r="DD24" t="s">
        <v>3</v>
      </c>
      <c r="DE24" t="s">
        <v>3</v>
      </c>
      <c r="DF24">
        <f t="shared" si="13"/>
        <v>0</v>
      </c>
      <c r="DG24">
        <f t="shared" si="12"/>
        <v>-4.38</v>
      </c>
      <c r="DH24">
        <f t="shared" si="1"/>
        <v>-1.18</v>
      </c>
      <c r="DI24">
        <f t="shared" si="2"/>
        <v>0</v>
      </c>
      <c r="DJ24">
        <f>DG24+DH24</f>
        <v>-5.56</v>
      </c>
      <c r="DK24">
        <v>1</v>
      </c>
      <c r="DL24" t="s">
        <v>253</v>
      </c>
      <c r="DM24">
        <v>5</v>
      </c>
      <c r="DN24" t="s">
        <v>246</v>
      </c>
      <c r="DO24">
        <v>1</v>
      </c>
    </row>
    <row r="25" spans="1:119" x14ac:dyDescent="0.2">
      <c r="A25">
        <f>ROW(Source!A34)</f>
        <v>34</v>
      </c>
      <c r="B25">
        <v>64035731</v>
      </c>
      <c r="C25">
        <v>64035858</v>
      </c>
      <c r="D25">
        <v>61358191</v>
      </c>
      <c r="E25">
        <v>116</v>
      </c>
      <c r="F25">
        <v>1</v>
      </c>
      <c r="G25">
        <v>1</v>
      </c>
      <c r="H25">
        <v>3</v>
      </c>
      <c r="I25" t="s">
        <v>78</v>
      </c>
      <c r="J25" t="s">
        <v>3</v>
      </c>
      <c r="K25" t="s">
        <v>79</v>
      </c>
      <c r="L25">
        <v>1339</v>
      </c>
      <c r="N25">
        <v>1007</v>
      </c>
      <c r="O25" t="s">
        <v>80</v>
      </c>
      <c r="P25" t="s">
        <v>80</v>
      </c>
      <c r="Q25">
        <v>1</v>
      </c>
      <c r="W25">
        <v>0</v>
      </c>
      <c r="X25">
        <v>1737021368</v>
      </c>
      <c r="Y25">
        <f>AT25</f>
        <v>1.5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0</v>
      </c>
      <c r="AN25">
        <v>0</v>
      </c>
      <c r="AO25">
        <v>0</v>
      </c>
      <c r="AP25">
        <v>1</v>
      </c>
      <c r="AQ25">
        <v>0</v>
      </c>
      <c r="AR25">
        <v>0</v>
      </c>
      <c r="AS25" t="s">
        <v>3</v>
      </c>
      <c r="AT25">
        <v>1.5</v>
      </c>
      <c r="AU25" t="s">
        <v>3</v>
      </c>
      <c r="AV25">
        <v>0</v>
      </c>
      <c r="AW25">
        <v>2</v>
      </c>
      <c r="AX25">
        <v>64036068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ROUND(Y25*Source!I34,7)</f>
        <v>-0.03</v>
      </c>
      <c r="CY25">
        <f>AA25</f>
        <v>0</v>
      </c>
      <c r="CZ25">
        <f>AE25</f>
        <v>0</v>
      </c>
      <c r="DA25">
        <f>AI25</f>
        <v>1</v>
      </c>
      <c r="DB25">
        <f>ROUND(ROUND(AT25*CZ25,2),6)</f>
        <v>0</v>
      </c>
      <c r="DC25">
        <f>ROUND(ROUND(AT25*AG25,2),6)</f>
        <v>0</v>
      </c>
      <c r="DD25" t="s">
        <v>3</v>
      </c>
      <c r="DE25" t="s">
        <v>3</v>
      </c>
      <c r="DF25">
        <f t="shared" si="13"/>
        <v>0</v>
      </c>
      <c r="DG25">
        <f t="shared" si="12"/>
        <v>0</v>
      </c>
      <c r="DH25">
        <f t="shared" si="1"/>
        <v>0</v>
      </c>
      <c r="DI25">
        <f t="shared" si="2"/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ROW(Source!A37)</f>
        <v>37</v>
      </c>
      <c r="B26">
        <v>64035731</v>
      </c>
      <c r="C26">
        <v>64035877</v>
      </c>
      <c r="D26">
        <v>61357196</v>
      </c>
      <c r="E26">
        <v>116</v>
      </c>
      <c r="F26">
        <v>1</v>
      </c>
      <c r="G26">
        <v>1</v>
      </c>
      <c r="H26">
        <v>1</v>
      </c>
      <c r="I26" t="s">
        <v>247</v>
      </c>
      <c r="J26" t="s">
        <v>3</v>
      </c>
      <c r="K26" t="s">
        <v>248</v>
      </c>
      <c r="L26">
        <v>1191</v>
      </c>
      <c r="N26">
        <v>1013</v>
      </c>
      <c r="O26" t="s">
        <v>246</v>
      </c>
      <c r="P26" t="s">
        <v>246</v>
      </c>
      <c r="Q26">
        <v>1</v>
      </c>
      <c r="W26">
        <v>0</v>
      </c>
      <c r="X26">
        <v>-1417349443</v>
      </c>
      <c r="Y26">
        <f>(AT26*ROUND(((0.1+1)*1.25),7))</f>
        <v>0.90750000000000008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0.66</v>
      </c>
      <c r="AU26" t="s">
        <v>21</v>
      </c>
      <c r="AV26">
        <v>2</v>
      </c>
      <c r="AW26">
        <v>2</v>
      </c>
      <c r="AX26">
        <v>64036070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ROUND(Y26*Source!I37,7)</f>
        <v>5.4449999999999995E-4</v>
      </c>
      <c r="CY26">
        <f>AD26</f>
        <v>0</v>
      </c>
      <c r="CZ26">
        <f>AH26</f>
        <v>0</v>
      </c>
      <c r="DA26">
        <f>AL26</f>
        <v>1</v>
      </c>
      <c r="DB26">
        <f>ROUND((ROUND(AT26*CZ26,2)*ROUND(((0.1+1)*1.25),7)),6)</f>
        <v>0</v>
      </c>
      <c r="DC26">
        <f>ROUND((ROUND(AT26*AG26,2)*ROUND(((0.1+1)*1.25),7)),6)</f>
        <v>0</v>
      </c>
      <c r="DD26" t="s">
        <v>3</v>
      </c>
      <c r="DE26" t="s">
        <v>3</v>
      </c>
      <c r="DF26">
        <f t="shared" si="13"/>
        <v>0</v>
      </c>
      <c r="DG26">
        <f t="shared" si="12"/>
        <v>0</v>
      </c>
      <c r="DH26">
        <f t="shared" si="1"/>
        <v>0</v>
      </c>
      <c r="DI26">
        <f t="shared" si="2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ROW(Source!A37)</f>
        <v>37</v>
      </c>
      <c r="B27">
        <v>64035731</v>
      </c>
      <c r="C27">
        <v>64035877</v>
      </c>
      <c r="D27">
        <v>61478521</v>
      </c>
      <c r="E27">
        <v>1</v>
      </c>
      <c r="F27">
        <v>1</v>
      </c>
      <c r="G27">
        <v>1</v>
      </c>
      <c r="H27">
        <v>2</v>
      </c>
      <c r="I27" t="s">
        <v>287</v>
      </c>
      <c r="J27" t="s">
        <v>288</v>
      </c>
      <c r="K27" t="s">
        <v>289</v>
      </c>
      <c r="L27">
        <v>1368</v>
      </c>
      <c r="N27">
        <v>1011</v>
      </c>
      <c r="O27" t="s">
        <v>252</v>
      </c>
      <c r="P27" t="s">
        <v>252</v>
      </c>
      <c r="Q27">
        <v>1</v>
      </c>
      <c r="W27">
        <v>0</v>
      </c>
      <c r="X27">
        <v>1185820553</v>
      </c>
      <c r="Y27">
        <f>(AT27*ROUND(((0.1+1)*1.25),7))</f>
        <v>0.45375000000000004</v>
      </c>
      <c r="AA27">
        <v>0</v>
      </c>
      <c r="AB27">
        <v>1005.27</v>
      </c>
      <c r="AC27">
        <v>803.5</v>
      </c>
      <c r="AD27">
        <v>0</v>
      </c>
      <c r="AE27">
        <v>0</v>
      </c>
      <c r="AF27">
        <v>779.28</v>
      </c>
      <c r="AG27">
        <v>803.5</v>
      </c>
      <c r="AH27">
        <v>0</v>
      </c>
      <c r="AI27">
        <v>1</v>
      </c>
      <c r="AJ27">
        <v>1.29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0.33</v>
      </c>
      <c r="AU27" t="s">
        <v>21</v>
      </c>
      <c r="AV27">
        <v>1</v>
      </c>
      <c r="AW27">
        <v>2</v>
      </c>
      <c r="AX27">
        <v>64036071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257.16239999999999</v>
      </c>
      <c r="BL27">
        <v>265.15500000000003</v>
      </c>
      <c r="BM27">
        <v>0</v>
      </c>
      <c r="BN27">
        <v>0</v>
      </c>
      <c r="BO27">
        <v>0.66</v>
      </c>
      <c r="BP27">
        <v>1</v>
      </c>
      <c r="BQ27">
        <v>0</v>
      </c>
      <c r="BR27">
        <v>353.59829999999999</v>
      </c>
      <c r="BS27">
        <v>364.58812500000005</v>
      </c>
      <c r="BT27">
        <v>0</v>
      </c>
      <c r="BU27">
        <v>0</v>
      </c>
      <c r="BV27">
        <v>0.90750000000000008</v>
      </c>
      <c r="BW27">
        <v>1</v>
      </c>
      <c r="CV27">
        <v>0</v>
      </c>
      <c r="CW27">
        <f>ROUND(Y27*Source!I37*DO27,7)</f>
        <v>5.4449999999999995E-4</v>
      </c>
      <c r="CX27">
        <f>ROUND(Y27*Source!I37,7)</f>
        <v>2.7230000000000001E-4</v>
      </c>
      <c r="CY27">
        <f>AB27</f>
        <v>1005.27</v>
      </c>
      <c r="CZ27">
        <f>AF27</f>
        <v>779.28</v>
      </c>
      <c r="DA27">
        <f>AJ27</f>
        <v>1.29</v>
      </c>
      <c r="DB27">
        <f>ROUND((ROUND(AT27*CZ27,2)*ROUND(((0.1+1)*1.25),7)),6)</f>
        <v>353.59500000000003</v>
      </c>
      <c r="DC27">
        <f>ROUND((ROUND(AT27*AG27,2)*ROUND(((0.1+1)*1.25),7)),6)</f>
        <v>364.59500000000003</v>
      </c>
      <c r="DD27" t="s">
        <v>3</v>
      </c>
      <c r="DE27" t="s">
        <v>3</v>
      </c>
      <c r="DF27">
        <f t="shared" si="13"/>
        <v>0</v>
      </c>
      <c r="DG27">
        <f>ROUND(ROUND(AF27*AJ27,2)*CX27,2)</f>
        <v>0.27</v>
      </c>
      <c r="DH27">
        <f t="shared" si="1"/>
        <v>0.22</v>
      </c>
      <c r="DI27">
        <f t="shared" si="2"/>
        <v>0</v>
      </c>
      <c r="DJ27">
        <f>DG27+DH27</f>
        <v>0.49</v>
      </c>
      <c r="DK27">
        <v>0</v>
      </c>
      <c r="DL27" t="s">
        <v>290</v>
      </c>
      <c r="DM27">
        <v>4.5</v>
      </c>
      <c r="DN27" t="s">
        <v>246</v>
      </c>
      <c r="DO27">
        <v>2</v>
      </c>
    </row>
    <row r="28" spans="1:119" x14ac:dyDescent="0.2">
      <c r="A28">
        <f>ROW(Source!A37)</f>
        <v>37</v>
      </c>
      <c r="B28">
        <v>64035731</v>
      </c>
      <c r="C28">
        <v>64035877</v>
      </c>
      <c r="D28">
        <v>61356978</v>
      </c>
      <c r="E28">
        <v>116</v>
      </c>
      <c r="F28">
        <v>1</v>
      </c>
      <c r="G28">
        <v>1</v>
      </c>
      <c r="H28">
        <v>3</v>
      </c>
      <c r="I28" t="s">
        <v>95</v>
      </c>
      <c r="J28" t="s">
        <v>3</v>
      </c>
      <c r="K28" t="s">
        <v>96</v>
      </c>
      <c r="L28">
        <v>1348</v>
      </c>
      <c r="N28">
        <v>1009</v>
      </c>
      <c r="O28" t="s">
        <v>33</v>
      </c>
      <c r="P28" t="s">
        <v>33</v>
      </c>
      <c r="Q28">
        <v>1000</v>
      </c>
      <c r="W28">
        <v>0</v>
      </c>
      <c r="X28">
        <v>-204111625</v>
      </c>
      <c r="Y28">
        <f>AT28</f>
        <v>1.03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1.03</v>
      </c>
      <c r="AU28" t="s">
        <v>3</v>
      </c>
      <c r="AV28">
        <v>0</v>
      </c>
      <c r="AW28">
        <v>2</v>
      </c>
      <c r="AX28">
        <v>64036072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ROUND(Y28*Source!I37,7)</f>
        <v>6.1799999999999995E-4</v>
      </c>
      <c r="CY28">
        <f>AA28</f>
        <v>0</v>
      </c>
      <c r="CZ28">
        <f>AE28</f>
        <v>0</v>
      </c>
      <c r="DA28">
        <f>AI28</f>
        <v>1</v>
      </c>
      <c r="DB28">
        <f>ROUND(ROUND(AT28*CZ28,2),6)</f>
        <v>0</v>
      </c>
      <c r="DC28">
        <f>ROUND(ROUND(AT28*AG28,2),6)</f>
        <v>0</v>
      </c>
      <c r="DD28" t="s">
        <v>3</v>
      </c>
      <c r="DE28" t="s">
        <v>3</v>
      </c>
      <c r="DF28">
        <f t="shared" si="13"/>
        <v>0</v>
      </c>
      <c r="DG28">
        <f t="shared" ref="DG28:DG40" si="14">ROUND(ROUND(AF28,2)*CX28,2)</f>
        <v>0</v>
      </c>
      <c r="DH28">
        <f t="shared" si="1"/>
        <v>0</v>
      </c>
      <c r="DI28">
        <f t="shared" si="2"/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ROW(Source!A40)</f>
        <v>40</v>
      </c>
      <c r="B29">
        <v>64035731</v>
      </c>
      <c r="C29">
        <v>64036074</v>
      </c>
      <c r="D29">
        <v>61357015</v>
      </c>
      <c r="E29">
        <v>116</v>
      </c>
      <c r="F29">
        <v>1</v>
      </c>
      <c r="G29">
        <v>1</v>
      </c>
      <c r="H29">
        <v>1</v>
      </c>
      <c r="I29" t="s">
        <v>291</v>
      </c>
      <c r="J29" t="s">
        <v>3</v>
      </c>
      <c r="K29" t="s">
        <v>292</v>
      </c>
      <c r="L29">
        <v>1191</v>
      </c>
      <c r="N29">
        <v>1013</v>
      </c>
      <c r="O29" t="s">
        <v>246</v>
      </c>
      <c r="P29" t="s">
        <v>246</v>
      </c>
      <c r="Q29">
        <v>1</v>
      </c>
      <c r="W29">
        <v>0</v>
      </c>
      <c r="X29">
        <v>-1105933552</v>
      </c>
      <c r="Y29">
        <f>(AT29*ROUND(((0.1+1)*1.15),7))</f>
        <v>18.215999999999998</v>
      </c>
      <c r="AA29">
        <v>0</v>
      </c>
      <c r="AB29">
        <v>0</v>
      </c>
      <c r="AC29">
        <v>0</v>
      </c>
      <c r="AD29">
        <v>361.29</v>
      </c>
      <c r="AE29">
        <v>0</v>
      </c>
      <c r="AF29">
        <v>0</v>
      </c>
      <c r="AG29">
        <v>0</v>
      </c>
      <c r="AH29">
        <v>361.29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14.4</v>
      </c>
      <c r="AU29" t="s">
        <v>22</v>
      </c>
      <c r="AV29">
        <v>1</v>
      </c>
      <c r="AW29">
        <v>2</v>
      </c>
      <c r="AX29">
        <v>64036075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5202.576</v>
      </c>
      <c r="BN29">
        <v>14.4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6581.2586400000009</v>
      </c>
      <c r="BU29">
        <v>18.216000000000001</v>
      </c>
      <c r="BV29">
        <v>0</v>
      </c>
      <c r="BW29">
        <v>1</v>
      </c>
      <c r="CU29">
        <f>ROUND(AT29*Source!I40*AH29*AL29,2)</f>
        <v>52.03</v>
      </c>
      <c r="CV29">
        <f>ROUND(Y29*Source!I40,7)</f>
        <v>0.18215999999999999</v>
      </c>
      <c r="CW29">
        <v>0</v>
      </c>
      <c r="CX29">
        <f>ROUND(Y29*Source!I40,7)</f>
        <v>0.18215999999999999</v>
      </c>
      <c r="CY29">
        <f>AD29</f>
        <v>361.29</v>
      </c>
      <c r="CZ29">
        <f>AH29</f>
        <v>361.29</v>
      </c>
      <c r="DA29">
        <f>AL29</f>
        <v>1</v>
      </c>
      <c r="DB29">
        <f>ROUND((ROUND(AT29*CZ29,2)*ROUND(((0.1+1)*1.15),7)),6)</f>
        <v>6581.2637000000004</v>
      </c>
      <c r="DC29">
        <f>ROUND((ROUND(AT29*AG29,2)*ROUND(((0.1+1)*1.15),7)),6)</f>
        <v>0</v>
      </c>
      <c r="DD29" t="s">
        <v>3</v>
      </c>
      <c r="DE29" t="s">
        <v>3</v>
      </c>
      <c r="DF29">
        <f t="shared" si="13"/>
        <v>0</v>
      </c>
      <c r="DG29">
        <f t="shared" si="14"/>
        <v>0</v>
      </c>
      <c r="DH29">
        <f t="shared" si="1"/>
        <v>0</v>
      </c>
      <c r="DI29">
        <f t="shared" si="2"/>
        <v>65.81</v>
      </c>
      <c r="DJ29">
        <f>DI29</f>
        <v>65.81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ROW(Source!A40)</f>
        <v>40</v>
      </c>
      <c r="B30">
        <v>64035731</v>
      </c>
      <c r="C30">
        <v>64036074</v>
      </c>
      <c r="D30">
        <v>61357196</v>
      </c>
      <c r="E30">
        <v>116</v>
      </c>
      <c r="F30">
        <v>1</v>
      </c>
      <c r="G30">
        <v>1</v>
      </c>
      <c r="H30">
        <v>1</v>
      </c>
      <c r="I30" t="s">
        <v>247</v>
      </c>
      <c r="J30" t="s">
        <v>3</v>
      </c>
      <c r="K30" t="s">
        <v>248</v>
      </c>
      <c r="L30">
        <v>1191</v>
      </c>
      <c r="N30">
        <v>1013</v>
      </c>
      <c r="O30" t="s">
        <v>246</v>
      </c>
      <c r="P30" t="s">
        <v>246</v>
      </c>
      <c r="Q30">
        <v>1</v>
      </c>
      <c r="W30">
        <v>0</v>
      </c>
      <c r="X30">
        <v>-1417349443</v>
      </c>
      <c r="Y30">
        <f>(AT30*ROUND(((0.1+1)*1.25),7))</f>
        <v>9.6250000000000002E-2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7.0000000000000007E-2</v>
      </c>
      <c r="AU30" t="s">
        <v>21</v>
      </c>
      <c r="AV30">
        <v>2</v>
      </c>
      <c r="AW30">
        <v>2</v>
      </c>
      <c r="AX30">
        <v>64036076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ROUND(Y30*Source!I40,7)</f>
        <v>9.6250000000000003E-4</v>
      </c>
      <c r="CY30">
        <f>AD30</f>
        <v>0</v>
      </c>
      <c r="CZ30">
        <f>AH30</f>
        <v>0</v>
      </c>
      <c r="DA30">
        <f>AL30</f>
        <v>1</v>
      </c>
      <c r="DB30">
        <f>ROUND((ROUND(AT30*CZ30,2)*ROUND(((0.1+1)*1.25),7)),6)</f>
        <v>0</v>
      </c>
      <c r="DC30">
        <f>ROUND((ROUND(AT30*AG30,2)*ROUND(((0.1+1)*1.25),7)),6)</f>
        <v>0</v>
      </c>
      <c r="DD30" t="s">
        <v>3</v>
      </c>
      <c r="DE30" t="s">
        <v>3</v>
      </c>
      <c r="DF30">
        <f t="shared" si="13"/>
        <v>0</v>
      </c>
      <c r="DG30">
        <f t="shared" si="14"/>
        <v>0</v>
      </c>
      <c r="DH30">
        <f t="shared" si="1"/>
        <v>0</v>
      </c>
      <c r="DI30">
        <f t="shared" si="2"/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ROW(Source!A40)</f>
        <v>40</v>
      </c>
      <c r="B31">
        <v>64035731</v>
      </c>
      <c r="C31">
        <v>64036074</v>
      </c>
      <c r="D31">
        <v>61478186</v>
      </c>
      <c r="E31">
        <v>1</v>
      </c>
      <c r="F31">
        <v>1</v>
      </c>
      <c r="G31">
        <v>1</v>
      </c>
      <c r="H31">
        <v>2</v>
      </c>
      <c r="I31" t="s">
        <v>293</v>
      </c>
      <c r="J31" t="s">
        <v>294</v>
      </c>
      <c r="K31" t="s">
        <v>295</v>
      </c>
      <c r="L31">
        <v>1368</v>
      </c>
      <c r="N31">
        <v>1011</v>
      </c>
      <c r="O31" t="s">
        <v>252</v>
      </c>
      <c r="P31" t="s">
        <v>252</v>
      </c>
      <c r="Q31">
        <v>1</v>
      </c>
      <c r="W31">
        <v>0</v>
      </c>
      <c r="X31">
        <v>850633116</v>
      </c>
      <c r="Y31">
        <f>(AT31*ROUND(((0.1+1)*1.25),7))</f>
        <v>2.75E-2</v>
      </c>
      <c r="AA31">
        <v>0</v>
      </c>
      <c r="AB31">
        <v>1615.19</v>
      </c>
      <c r="AC31">
        <v>502.18</v>
      </c>
      <c r="AD31">
        <v>0</v>
      </c>
      <c r="AE31">
        <v>0</v>
      </c>
      <c r="AF31">
        <v>1615.19</v>
      </c>
      <c r="AG31">
        <v>502.18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0.02</v>
      </c>
      <c r="AU31" t="s">
        <v>21</v>
      </c>
      <c r="AV31">
        <v>1</v>
      </c>
      <c r="AW31">
        <v>2</v>
      </c>
      <c r="AX31">
        <v>64036077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32.303800000000003</v>
      </c>
      <c r="BL31">
        <v>10.0436</v>
      </c>
      <c r="BM31">
        <v>0</v>
      </c>
      <c r="BN31">
        <v>0</v>
      </c>
      <c r="BO31">
        <v>0.02</v>
      </c>
      <c r="BP31">
        <v>1</v>
      </c>
      <c r="BQ31">
        <v>0</v>
      </c>
      <c r="BR31">
        <v>44.417725000000004</v>
      </c>
      <c r="BS31">
        <v>13.809950000000002</v>
      </c>
      <c r="BT31">
        <v>0</v>
      </c>
      <c r="BU31">
        <v>0</v>
      </c>
      <c r="BV31">
        <v>2.7500000000000004E-2</v>
      </c>
      <c r="BW31">
        <v>1</v>
      </c>
      <c r="CV31">
        <v>0</v>
      </c>
      <c r="CW31">
        <f>ROUND(Y31*Source!I40*DO31,7)</f>
        <v>2.7500000000000002E-4</v>
      </c>
      <c r="CX31">
        <f>ROUND(Y31*Source!I40,7)</f>
        <v>2.7500000000000002E-4</v>
      </c>
      <c r="CY31">
        <f>AB31</f>
        <v>1615.19</v>
      </c>
      <c r="CZ31">
        <f>AF31</f>
        <v>1615.19</v>
      </c>
      <c r="DA31">
        <f>AJ31</f>
        <v>1</v>
      </c>
      <c r="DB31">
        <f>ROUND((ROUND(AT31*CZ31,2)*ROUND(((0.1+1)*1.25),7)),6)</f>
        <v>44.412500000000001</v>
      </c>
      <c r="DC31">
        <f>ROUND((ROUND(AT31*AG31,2)*ROUND(((0.1+1)*1.25),7)),6)</f>
        <v>13.805</v>
      </c>
      <c r="DD31" t="s">
        <v>3</v>
      </c>
      <c r="DE31" t="s">
        <v>3</v>
      </c>
      <c r="DF31">
        <f t="shared" si="13"/>
        <v>0</v>
      </c>
      <c r="DG31">
        <f t="shared" si="14"/>
        <v>0.44</v>
      </c>
      <c r="DH31">
        <f t="shared" si="1"/>
        <v>0.14000000000000001</v>
      </c>
      <c r="DI31">
        <f t="shared" si="2"/>
        <v>0</v>
      </c>
      <c r="DJ31">
        <f>DG31+DH31</f>
        <v>0.58000000000000007</v>
      </c>
      <c r="DK31">
        <v>1</v>
      </c>
      <c r="DL31" t="s">
        <v>296</v>
      </c>
      <c r="DM31">
        <v>6</v>
      </c>
      <c r="DN31" t="s">
        <v>246</v>
      </c>
      <c r="DO31">
        <v>1</v>
      </c>
    </row>
    <row r="32" spans="1:119" x14ac:dyDescent="0.2">
      <c r="A32">
        <f>ROW(Source!A40)</f>
        <v>40</v>
      </c>
      <c r="B32">
        <v>64035731</v>
      </c>
      <c r="C32">
        <v>64036074</v>
      </c>
      <c r="D32">
        <v>61478343</v>
      </c>
      <c r="E32">
        <v>1</v>
      </c>
      <c r="F32">
        <v>1</v>
      </c>
      <c r="G32">
        <v>1</v>
      </c>
      <c r="H32">
        <v>2</v>
      </c>
      <c r="I32" t="s">
        <v>249</v>
      </c>
      <c r="J32" t="s">
        <v>250</v>
      </c>
      <c r="K32" t="s">
        <v>251</v>
      </c>
      <c r="L32">
        <v>1368</v>
      </c>
      <c r="N32">
        <v>1011</v>
      </c>
      <c r="O32" t="s">
        <v>252</v>
      </c>
      <c r="P32" t="s">
        <v>252</v>
      </c>
      <c r="Q32">
        <v>1</v>
      </c>
      <c r="W32">
        <v>0</v>
      </c>
      <c r="X32">
        <v>1321393780</v>
      </c>
      <c r="Y32">
        <f>(AT32*ROUND(((0.1+1)*1.25),7))</f>
        <v>4.1249999999999995E-2</v>
      </c>
      <c r="AA32">
        <v>0</v>
      </c>
      <c r="AB32">
        <v>1592.23</v>
      </c>
      <c r="AC32">
        <v>429.64</v>
      </c>
      <c r="AD32">
        <v>0</v>
      </c>
      <c r="AE32">
        <v>0</v>
      </c>
      <c r="AF32">
        <v>1592.23</v>
      </c>
      <c r="AG32">
        <v>429.64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0.03</v>
      </c>
      <c r="AU32" t="s">
        <v>21</v>
      </c>
      <c r="AV32">
        <v>1</v>
      </c>
      <c r="AW32">
        <v>2</v>
      </c>
      <c r="AX32">
        <v>64036078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47.7669</v>
      </c>
      <c r="BL32">
        <v>12.889199999999999</v>
      </c>
      <c r="BM32">
        <v>0</v>
      </c>
      <c r="BN32">
        <v>0</v>
      </c>
      <c r="BO32">
        <v>0.03</v>
      </c>
      <c r="BP32">
        <v>1</v>
      </c>
      <c r="BQ32">
        <v>0</v>
      </c>
      <c r="BR32">
        <v>65.679487500000008</v>
      </c>
      <c r="BS32">
        <v>17.722650000000002</v>
      </c>
      <c r="BT32">
        <v>0</v>
      </c>
      <c r="BU32">
        <v>0</v>
      </c>
      <c r="BV32">
        <v>4.1250000000000002E-2</v>
      </c>
      <c r="BW32">
        <v>1</v>
      </c>
      <c r="CV32">
        <v>0</v>
      </c>
      <c r="CW32">
        <f>ROUND(Y32*Source!I40*DO32,7)</f>
        <v>4.125E-4</v>
      </c>
      <c r="CX32">
        <f>ROUND(Y32*Source!I40,7)</f>
        <v>4.125E-4</v>
      </c>
      <c r="CY32">
        <f>AB32</f>
        <v>1592.23</v>
      </c>
      <c r="CZ32">
        <f>AF32</f>
        <v>1592.23</v>
      </c>
      <c r="DA32">
        <f>AJ32</f>
        <v>1</v>
      </c>
      <c r="DB32">
        <f>ROUND((ROUND(AT32*CZ32,2)*ROUND(((0.1+1)*1.25),7)),6)</f>
        <v>65.683750000000003</v>
      </c>
      <c r="DC32">
        <f>ROUND((ROUND(AT32*AG32,2)*ROUND(((0.1+1)*1.25),7)),6)</f>
        <v>17.723749999999999</v>
      </c>
      <c r="DD32" t="s">
        <v>3</v>
      </c>
      <c r="DE32" t="s">
        <v>3</v>
      </c>
      <c r="DF32">
        <f t="shared" si="13"/>
        <v>0</v>
      </c>
      <c r="DG32">
        <f t="shared" si="14"/>
        <v>0.66</v>
      </c>
      <c r="DH32">
        <f t="shared" si="1"/>
        <v>0.18</v>
      </c>
      <c r="DI32">
        <f t="shared" si="2"/>
        <v>0</v>
      </c>
      <c r="DJ32">
        <f>DG32+DH32</f>
        <v>0.84000000000000008</v>
      </c>
      <c r="DK32">
        <v>1</v>
      </c>
      <c r="DL32" t="s">
        <v>253</v>
      </c>
      <c r="DM32">
        <v>5</v>
      </c>
      <c r="DN32" t="s">
        <v>246</v>
      </c>
      <c r="DO32">
        <v>1</v>
      </c>
    </row>
    <row r="33" spans="1:119" x14ac:dyDescent="0.2">
      <c r="A33">
        <f>ROW(Source!A40)</f>
        <v>40</v>
      </c>
      <c r="B33">
        <v>64035731</v>
      </c>
      <c r="C33">
        <v>64036074</v>
      </c>
      <c r="D33">
        <v>61478612</v>
      </c>
      <c r="E33">
        <v>1</v>
      </c>
      <c r="F33">
        <v>1</v>
      </c>
      <c r="G33">
        <v>1</v>
      </c>
      <c r="H33">
        <v>2</v>
      </c>
      <c r="I33" t="s">
        <v>297</v>
      </c>
      <c r="J33" t="s">
        <v>298</v>
      </c>
      <c r="K33" t="s">
        <v>299</v>
      </c>
      <c r="L33">
        <v>1368</v>
      </c>
      <c r="N33">
        <v>1011</v>
      </c>
      <c r="O33" t="s">
        <v>252</v>
      </c>
      <c r="P33" t="s">
        <v>252</v>
      </c>
      <c r="Q33">
        <v>1</v>
      </c>
      <c r="W33">
        <v>0</v>
      </c>
      <c r="X33">
        <v>-379582495</v>
      </c>
      <c r="Y33">
        <f>(AT33*ROUND(((0.1+1)*1.25),7))</f>
        <v>1.16875</v>
      </c>
      <c r="AA33">
        <v>0</v>
      </c>
      <c r="AB33">
        <v>54.74</v>
      </c>
      <c r="AC33">
        <v>0</v>
      </c>
      <c r="AD33">
        <v>0</v>
      </c>
      <c r="AE33">
        <v>0</v>
      </c>
      <c r="AF33">
        <v>54.74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0.85</v>
      </c>
      <c r="AU33" t="s">
        <v>21</v>
      </c>
      <c r="AV33">
        <v>1</v>
      </c>
      <c r="AW33">
        <v>2</v>
      </c>
      <c r="AX33">
        <v>64036079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46.529000000000003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63.977375000000009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f>ROUND(Y33*Source!I40*DO33,7)</f>
        <v>0</v>
      </c>
      <c r="CX33">
        <f>ROUND(Y33*Source!I40,7)</f>
        <v>1.16875E-2</v>
      </c>
      <c r="CY33">
        <f>AB33</f>
        <v>54.74</v>
      </c>
      <c r="CZ33">
        <f>AF33</f>
        <v>54.74</v>
      </c>
      <c r="DA33">
        <f>AJ33</f>
        <v>1</v>
      </c>
      <c r="DB33">
        <f>ROUND((ROUND(AT33*CZ33,2)*ROUND(((0.1+1)*1.25),7)),6)</f>
        <v>63.978749999999998</v>
      </c>
      <c r="DC33">
        <f>ROUND((ROUND(AT33*AG33,2)*ROUND(((0.1+1)*1.25),7)),6)</f>
        <v>0</v>
      </c>
      <c r="DD33" t="s">
        <v>3</v>
      </c>
      <c r="DE33" t="s">
        <v>3</v>
      </c>
      <c r="DF33">
        <f t="shared" si="13"/>
        <v>0</v>
      </c>
      <c r="DG33">
        <f t="shared" si="14"/>
        <v>0.64</v>
      </c>
      <c r="DH33">
        <f t="shared" si="1"/>
        <v>0</v>
      </c>
      <c r="DI33">
        <f t="shared" si="2"/>
        <v>0</v>
      </c>
      <c r="DJ33">
        <f>DG33+DH33</f>
        <v>0.64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ROW(Source!A40)</f>
        <v>40</v>
      </c>
      <c r="B34">
        <v>64035731</v>
      </c>
      <c r="C34">
        <v>64036074</v>
      </c>
      <c r="D34">
        <v>61479078</v>
      </c>
      <c r="E34">
        <v>1</v>
      </c>
      <c r="F34">
        <v>1</v>
      </c>
      <c r="G34">
        <v>1</v>
      </c>
      <c r="H34">
        <v>2</v>
      </c>
      <c r="I34" t="s">
        <v>267</v>
      </c>
      <c r="J34" t="s">
        <v>268</v>
      </c>
      <c r="K34" t="s">
        <v>269</v>
      </c>
      <c r="L34">
        <v>1368</v>
      </c>
      <c r="N34">
        <v>1011</v>
      </c>
      <c r="O34" t="s">
        <v>252</v>
      </c>
      <c r="P34" t="s">
        <v>252</v>
      </c>
      <c r="Q34">
        <v>1</v>
      </c>
      <c r="W34">
        <v>0</v>
      </c>
      <c r="X34">
        <v>-950105757</v>
      </c>
      <c r="Y34">
        <f>(AT34*ROUND(((0.1+1)*1.25),7))</f>
        <v>2.75E-2</v>
      </c>
      <c r="AA34">
        <v>0</v>
      </c>
      <c r="AB34">
        <v>650.83000000000004</v>
      </c>
      <c r="AC34">
        <v>373.85</v>
      </c>
      <c r="AD34">
        <v>0</v>
      </c>
      <c r="AE34">
        <v>0</v>
      </c>
      <c r="AF34">
        <v>650.83000000000004</v>
      </c>
      <c r="AG34">
        <v>373.85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0.02</v>
      </c>
      <c r="AU34" t="s">
        <v>21</v>
      </c>
      <c r="AV34">
        <v>1</v>
      </c>
      <c r="AW34">
        <v>2</v>
      </c>
      <c r="AX34">
        <v>64036080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13.0166</v>
      </c>
      <c r="BL34">
        <v>7.4770000000000003</v>
      </c>
      <c r="BM34">
        <v>0</v>
      </c>
      <c r="BN34">
        <v>0</v>
      </c>
      <c r="BO34">
        <v>0.02</v>
      </c>
      <c r="BP34">
        <v>1</v>
      </c>
      <c r="BQ34">
        <v>0</v>
      </c>
      <c r="BR34">
        <v>17.897825000000005</v>
      </c>
      <c r="BS34">
        <v>10.280875000000002</v>
      </c>
      <c r="BT34">
        <v>0</v>
      </c>
      <c r="BU34">
        <v>0</v>
      </c>
      <c r="BV34">
        <v>2.7500000000000004E-2</v>
      </c>
      <c r="BW34">
        <v>1</v>
      </c>
      <c r="CV34">
        <v>0</v>
      </c>
      <c r="CW34">
        <f>ROUND(Y34*Source!I40*DO34,7)</f>
        <v>2.7500000000000002E-4</v>
      </c>
      <c r="CX34">
        <f>ROUND(Y34*Source!I40,7)</f>
        <v>2.7500000000000002E-4</v>
      </c>
      <c r="CY34">
        <f>AB34</f>
        <v>650.83000000000004</v>
      </c>
      <c r="CZ34">
        <f>AF34</f>
        <v>650.83000000000004</v>
      </c>
      <c r="DA34">
        <f>AJ34</f>
        <v>1</v>
      </c>
      <c r="DB34">
        <f>ROUND((ROUND(AT34*CZ34,2)*ROUND(((0.1+1)*1.25),7)),6)</f>
        <v>17.9025</v>
      </c>
      <c r="DC34">
        <f>ROUND((ROUND(AT34*AG34,2)*ROUND(((0.1+1)*1.25),7)),6)</f>
        <v>10.285</v>
      </c>
      <c r="DD34" t="s">
        <v>3</v>
      </c>
      <c r="DE34" t="s">
        <v>3</v>
      </c>
      <c r="DF34">
        <f t="shared" si="13"/>
        <v>0</v>
      </c>
      <c r="DG34">
        <f t="shared" si="14"/>
        <v>0.18</v>
      </c>
      <c r="DH34">
        <f t="shared" si="1"/>
        <v>0.1</v>
      </c>
      <c r="DI34">
        <f t="shared" si="2"/>
        <v>0</v>
      </c>
      <c r="DJ34">
        <f>DG34+DH34</f>
        <v>0.28000000000000003</v>
      </c>
      <c r="DK34">
        <v>1</v>
      </c>
      <c r="DL34" t="s">
        <v>266</v>
      </c>
      <c r="DM34">
        <v>4</v>
      </c>
      <c r="DN34" t="s">
        <v>246</v>
      </c>
      <c r="DO34">
        <v>1</v>
      </c>
    </row>
    <row r="35" spans="1:119" x14ac:dyDescent="0.2">
      <c r="A35">
        <f>ROW(Source!A40)</f>
        <v>40</v>
      </c>
      <c r="B35">
        <v>64035731</v>
      </c>
      <c r="C35">
        <v>64036074</v>
      </c>
      <c r="D35">
        <v>61426809</v>
      </c>
      <c r="E35">
        <v>1</v>
      </c>
      <c r="F35">
        <v>1</v>
      </c>
      <c r="G35">
        <v>1</v>
      </c>
      <c r="H35">
        <v>3</v>
      </c>
      <c r="I35" t="s">
        <v>273</v>
      </c>
      <c r="J35" t="s">
        <v>274</v>
      </c>
      <c r="K35" t="s">
        <v>275</v>
      </c>
      <c r="L35">
        <v>1348</v>
      </c>
      <c r="N35">
        <v>1009</v>
      </c>
      <c r="O35" t="s">
        <v>33</v>
      </c>
      <c r="P35" t="s">
        <v>33</v>
      </c>
      <c r="Q35">
        <v>1000</v>
      </c>
      <c r="W35">
        <v>0</v>
      </c>
      <c r="X35">
        <v>-289336316</v>
      </c>
      <c r="Y35">
        <f>AT35</f>
        <v>0.06</v>
      </c>
      <c r="AA35">
        <v>26307.84</v>
      </c>
      <c r="AB35">
        <v>0</v>
      </c>
      <c r="AC35">
        <v>0</v>
      </c>
      <c r="AD35">
        <v>0</v>
      </c>
      <c r="AE35">
        <v>22876.38</v>
      </c>
      <c r="AF35">
        <v>0</v>
      </c>
      <c r="AG35">
        <v>0</v>
      </c>
      <c r="AH35">
        <v>0</v>
      </c>
      <c r="AI35">
        <v>1.1499999999999999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0.06</v>
      </c>
      <c r="AU35" t="s">
        <v>3</v>
      </c>
      <c r="AV35">
        <v>0</v>
      </c>
      <c r="AW35">
        <v>2</v>
      </c>
      <c r="AX35">
        <v>64036081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1372.5827999999999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1372.5827999999999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1</v>
      </c>
      <c r="CV35">
        <v>0</v>
      </c>
      <c r="CW35">
        <v>0</v>
      </c>
      <c r="CX35">
        <f>ROUND(Y35*Source!I40,7)</f>
        <v>5.9999999999999995E-4</v>
      </c>
      <c r="CY35">
        <f>AA35</f>
        <v>26307.84</v>
      </c>
      <c r="CZ35">
        <f>AE35</f>
        <v>22876.38</v>
      </c>
      <c r="DA35">
        <f>AI35</f>
        <v>1.1499999999999999</v>
      </c>
      <c r="DB35">
        <f>ROUND(ROUND(AT35*CZ35,2),6)</f>
        <v>1372.58</v>
      </c>
      <c r="DC35">
        <f>ROUND(ROUND(AT35*AG35,2),6)</f>
        <v>0</v>
      </c>
      <c r="DD35" t="s">
        <v>3</v>
      </c>
      <c r="DE35" t="s">
        <v>3</v>
      </c>
      <c r="DF35">
        <f>ROUND(ROUND(AE35*AI35,2)*CX35,2)</f>
        <v>15.78</v>
      </c>
      <c r="DG35">
        <f t="shared" si="14"/>
        <v>0</v>
      </c>
      <c r="DH35">
        <f t="shared" si="1"/>
        <v>0</v>
      </c>
      <c r="DI35">
        <f t="shared" si="2"/>
        <v>0</v>
      </c>
      <c r="DJ35">
        <f>DF35</f>
        <v>15.78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ROW(Source!A40)</f>
        <v>40</v>
      </c>
      <c r="B36">
        <v>64035731</v>
      </c>
      <c r="C36">
        <v>64036074</v>
      </c>
      <c r="D36">
        <v>61431987</v>
      </c>
      <c r="E36">
        <v>1</v>
      </c>
      <c r="F36">
        <v>1</v>
      </c>
      <c r="G36">
        <v>1</v>
      </c>
      <c r="H36">
        <v>3</v>
      </c>
      <c r="I36" t="s">
        <v>279</v>
      </c>
      <c r="J36" t="s">
        <v>280</v>
      </c>
      <c r="K36" t="s">
        <v>281</v>
      </c>
      <c r="L36">
        <v>1339</v>
      </c>
      <c r="N36">
        <v>1007</v>
      </c>
      <c r="O36" t="s">
        <v>80</v>
      </c>
      <c r="P36" t="s">
        <v>80</v>
      </c>
      <c r="Q36">
        <v>1</v>
      </c>
      <c r="W36">
        <v>0</v>
      </c>
      <c r="X36">
        <v>-1999093471</v>
      </c>
      <c r="Y36">
        <f>AT36</f>
        <v>0.5</v>
      </c>
      <c r="AA36">
        <v>756.25</v>
      </c>
      <c r="AB36">
        <v>0</v>
      </c>
      <c r="AC36">
        <v>0</v>
      </c>
      <c r="AD36">
        <v>0</v>
      </c>
      <c r="AE36">
        <v>756.25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0.5</v>
      </c>
      <c r="AU36" t="s">
        <v>3</v>
      </c>
      <c r="AV36">
        <v>0</v>
      </c>
      <c r="AW36">
        <v>2</v>
      </c>
      <c r="AX36">
        <v>64036082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378.125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378.125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v>0</v>
      </c>
      <c r="CX36">
        <f>ROUND(Y36*Source!I40,7)</f>
        <v>5.0000000000000001E-3</v>
      </c>
      <c r="CY36">
        <f>AA36</f>
        <v>756.25</v>
      </c>
      <c r="CZ36">
        <f>AE36</f>
        <v>756.25</v>
      </c>
      <c r="DA36">
        <f>AI36</f>
        <v>1</v>
      </c>
      <c r="DB36">
        <f>ROUND(ROUND(AT36*CZ36,2),6)</f>
        <v>378.13</v>
      </c>
      <c r="DC36">
        <f>ROUND(ROUND(AT36*AG36,2),6)</f>
        <v>0</v>
      </c>
      <c r="DD36" t="s">
        <v>3</v>
      </c>
      <c r="DE36" t="s">
        <v>3</v>
      </c>
      <c r="DF36">
        <f>ROUND(ROUND(AE36,2)*CX36,2)</f>
        <v>3.78</v>
      </c>
      <c r="DG36">
        <f t="shared" si="14"/>
        <v>0</v>
      </c>
      <c r="DH36">
        <f t="shared" si="1"/>
        <v>0</v>
      </c>
      <c r="DI36">
        <f t="shared" si="2"/>
        <v>0</v>
      </c>
      <c r="DJ36">
        <f>DF36</f>
        <v>3.78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ROW(Source!A40)</f>
        <v>40</v>
      </c>
      <c r="B37">
        <v>64035731</v>
      </c>
      <c r="C37">
        <v>64036074</v>
      </c>
      <c r="D37">
        <v>61358354</v>
      </c>
      <c r="E37">
        <v>116</v>
      </c>
      <c r="F37">
        <v>1</v>
      </c>
      <c r="G37">
        <v>1</v>
      </c>
      <c r="H37">
        <v>3</v>
      </c>
      <c r="I37" t="s">
        <v>106</v>
      </c>
      <c r="J37" t="s">
        <v>3</v>
      </c>
      <c r="K37" t="s">
        <v>107</v>
      </c>
      <c r="L37">
        <v>1348</v>
      </c>
      <c r="N37">
        <v>1009</v>
      </c>
      <c r="O37" t="s">
        <v>33</v>
      </c>
      <c r="P37" t="s">
        <v>33</v>
      </c>
      <c r="Q37">
        <v>1000</v>
      </c>
      <c r="W37">
        <v>0</v>
      </c>
      <c r="X37">
        <v>591078166</v>
      </c>
      <c r="Y37">
        <f>AT37</f>
        <v>7.14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 t="s">
        <v>3</v>
      </c>
      <c r="AT37">
        <v>7.14</v>
      </c>
      <c r="AU37" t="s">
        <v>3</v>
      </c>
      <c r="AV37">
        <v>0</v>
      </c>
      <c r="AW37">
        <v>2</v>
      </c>
      <c r="AX37">
        <v>64036083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ROUND(Y37*Source!I40,7)</f>
        <v>7.1400000000000005E-2</v>
      </c>
      <c r="CY37">
        <f>AA37</f>
        <v>0</v>
      </c>
      <c r="CZ37">
        <f>AE37</f>
        <v>0</v>
      </c>
      <c r="DA37">
        <f>AI37</f>
        <v>1</v>
      </c>
      <c r="DB37">
        <f>ROUND(ROUND(AT37*CZ37,2),6)</f>
        <v>0</v>
      </c>
      <c r="DC37">
        <f>ROUND(ROUND(AT37*AG37,2),6)</f>
        <v>0</v>
      </c>
      <c r="DD37" t="s">
        <v>3</v>
      </c>
      <c r="DE37" t="s">
        <v>3</v>
      </c>
      <c r="DF37">
        <f>ROUND(ROUND(AE37,2)*CX37,2)</f>
        <v>0</v>
      </c>
      <c r="DG37">
        <f t="shared" si="14"/>
        <v>0</v>
      </c>
      <c r="DH37">
        <f t="shared" si="1"/>
        <v>0</v>
      </c>
      <c r="DI37">
        <f t="shared" si="2"/>
        <v>0</v>
      </c>
      <c r="DJ37">
        <f>DF37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ROW(Source!A43)</f>
        <v>43</v>
      </c>
      <c r="B38">
        <v>64035731</v>
      </c>
      <c r="C38">
        <v>64036088</v>
      </c>
      <c r="D38">
        <v>61357015</v>
      </c>
      <c r="E38">
        <v>116</v>
      </c>
      <c r="F38">
        <v>1</v>
      </c>
      <c r="G38">
        <v>1</v>
      </c>
      <c r="H38">
        <v>1</v>
      </c>
      <c r="I38" t="s">
        <v>291</v>
      </c>
      <c r="J38" t="s">
        <v>3</v>
      </c>
      <c r="K38" t="s">
        <v>292</v>
      </c>
      <c r="L38">
        <v>1191</v>
      </c>
      <c r="N38">
        <v>1013</v>
      </c>
      <c r="O38" t="s">
        <v>246</v>
      </c>
      <c r="P38" t="s">
        <v>246</v>
      </c>
      <c r="Q38">
        <v>1</v>
      </c>
      <c r="W38">
        <v>0</v>
      </c>
      <c r="X38">
        <v>-1105933552</v>
      </c>
      <c r="Y38">
        <f>(AT38*ROUND(((0.1+1)*1.15),7))</f>
        <v>2.9347999999999996</v>
      </c>
      <c r="AA38">
        <v>0</v>
      </c>
      <c r="AB38">
        <v>0</v>
      </c>
      <c r="AC38">
        <v>0</v>
      </c>
      <c r="AD38">
        <v>361.29</v>
      </c>
      <c r="AE38">
        <v>0</v>
      </c>
      <c r="AF38">
        <v>0</v>
      </c>
      <c r="AG38">
        <v>0</v>
      </c>
      <c r="AH38">
        <v>361.29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2.3199999999999998</v>
      </c>
      <c r="AU38" t="s">
        <v>22</v>
      </c>
      <c r="AV38">
        <v>1</v>
      </c>
      <c r="AW38">
        <v>2</v>
      </c>
      <c r="AX38">
        <v>64036108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838.19280000000003</v>
      </c>
      <c r="BN38">
        <v>2.3199999999999998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1060.3138919999999</v>
      </c>
      <c r="BU38">
        <v>2.9347999999999996</v>
      </c>
      <c r="BV38">
        <v>0</v>
      </c>
      <c r="BW38">
        <v>1</v>
      </c>
      <c r="CU38">
        <f>ROUND(AT38*Source!I43*AH38*AL38,2)</f>
        <v>16.760000000000002</v>
      </c>
      <c r="CV38">
        <f>ROUND(Y38*Source!I43,7)</f>
        <v>5.8695999999999998E-2</v>
      </c>
      <c r="CW38">
        <v>0</v>
      </c>
      <c r="CX38">
        <f>ROUND(Y38*Source!I43,7)</f>
        <v>5.8695999999999998E-2</v>
      </c>
      <c r="CY38">
        <f>AD38</f>
        <v>361.29</v>
      </c>
      <c r="CZ38">
        <f>AH38</f>
        <v>361.29</v>
      </c>
      <c r="DA38">
        <f>AL38</f>
        <v>1</v>
      </c>
      <c r="DB38">
        <f>ROUND((ROUND(AT38*CZ38,2)*ROUND(((0.1+1)*1.15),7)),6)</f>
        <v>1060.31035</v>
      </c>
      <c r="DC38">
        <f>ROUND((ROUND(AT38*AG38,2)*ROUND(((0.1+1)*1.15),7)),6)</f>
        <v>0</v>
      </c>
      <c r="DD38" t="s">
        <v>3</v>
      </c>
      <c r="DE38" t="s">
        <v>3</v>
      </c>
      <c r="DF38">
        <f>ROUND(ROUND(AE38,2)*CX38,2)</f>
        <v>0</v>
      </c>
      <c r="DG38">
        <f t="shared" si="14"/>
        <v>0</v>
      </c>
      <c r="DH38">
        <f t="shared" si="1"/>
        <v>0</v>
      </c>
      <c r="DI38">
        <f t="shared" si="2"/>
        <v>21.21</v>
      </c>
      <c r="DJ38">
        <f>DI38</f>
        <v>21.21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ROW(Source!A43)</f>
        <v>43</v>
      </c>
      <c r="B39">
        <v>64035731</v>
      </c>
      <c r="C39">
        <v>64036088</v>
      </c>
      <c r="D39">
        <v>61478612</v>
      </c>
      <c r="E39">
        <v>1</v>
      </c>
      <c r="F39">
        <v>1</v>
      </c>
      <c r="G39">
        <v>1</v>
      </c>
      <c r="H39">
        <v>2</v>
      </c>
      <c r="I39" t="s">
        <v>297</v>
      </c>
      <c r="J39" t="s">
        <v>298</v>
      </c>
      <c r="K39" t="s">
        <v>299</v>
      </c>
      <c r="L39">
        <v>1368</v>
      </c>
      <c r="N39">
        <v>1011</v>
      </c>
      <c r="O39" t="s">
        <v>252</v>
      </c>
      <c r="P39" t="s">
        <v>252</v>
      </c>
      <c r="Q39">
        <v>1</v>
      </c>
      <c r="W39">
        <v>0</v>
      </c>
      <c r="X39">
        <v>-379582495</v>
      </c>
      <c r="Y39">
        <f>(AT39*ROUND(((0.1+1)*1.25),7))</f>
        <v>0.1925</v>
      </c>
      <c r="AA39">
        <v>0</v>
      </c>
      <c r="AB39">
        <v>54.74</v>
      </c>
      <c r="AC39">
        <v>0</v>
      </c>
      <c r="AD39">
        <v>0</v>
      </c>
      <c r="AE39">
        <v>0</v>
      </c>
      <c r="AF39">
        <v>54.74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0.14000000000000001</v>
      </c>
      <c r="AU39" t="s">
        <v>21</v>
      </c>
      <c r="AV39">
        <v>1</v>
      </c>
      <c r="AW39">
        <v>2</v>
      </c>
      <c r="AX39">
        <v>64036109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7.6636000000000006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10.537450000000002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f>ROUND(Y39*Source!I43*DO39,7)</f>
        <v>0</v>
      </c>
      <c r="CX39">
        <f>ROUND(Y39*Source!I43,7)</f>
        <v>3.8500000000000001E-3</v>
      </c>
      <c r="CY39">
        <f>AB39</f>
        <v>54.74</v>
      </c>
      <c r="CZ39">
        <f>AF39</f>
        <v>54.74</v>
      </c>
      <c r="DA39">
        <f>AJ39</f>
        <v>1</v>
      </c>
      <c r="DB39">
        <f>ROUND((ROUND(AT39*CZ39,2)*ROUND(((0.1+1)*1.25),7)),6)</f>
        <v>10.532500000000001</v>
      </c>
      <c r="DC39">
        <f>ROUND((ROUND(AT39*AG39,2)*ROUND(((0.1+1)*1.25),7)),6)</f>
        <v>0</v>
      </c>
      <c r="DD39" t="s">
        <v>3</v>
      </c>
      <c r="DE39" t="s">
        <v>3</v>
      </c>
      <c r="DF39">
        <f>ROUND(ROUND(AE39,2)*CX39,2)</f>
        <v>0</v>
      </c>
      <c r="DG39">
        <f t="shared" si="14"/>
        <v>0.21</v>
      </c>
      <c r="DH39">
        <f t="shared" si="1"/>
        <v>0</v>
      </c>
      <c r="DI39">
        <f t="shared" si="2"/>
        <v>0</v>
      </c>
      <c r="DJ39">
        <f>DG39+DH39</f>
        <v>0.21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ROW(Source!A43)</f>
        <v>43</v>
      </c>
      <c r="B40">
        <v>64035731</v>
      </c>
      <c r="C40">
        <v>64036088</v>
      </c>
      <c r="D40">
        <v>61358354</v>
      </c>
      <c r="E40">
        <v>116</v>
      </c>
      <c r="F40">
        <v>1</v>
      </c>
      <c r="G40">
        <v>1</v>
      </c>
      <c r="H40">
        <v>3</v>
      </c>
      <c r="I40" t="s">
        <v>106</v>
      </c>
      <c r="J40" t="s">
        <v>3</v>
      </c>
      <c r="K40" t="s">
        <v>107</v>
      </c>
      <c r="L40">
        <v>1348</v>
      </c>
      <c r="N40">
        <v>1009</v>
      </c>
      <c r="O40" t="s">
        <v>33</v>
      </c>
      <c r="P40" t="s">
        <v>33</v>
      </c>
      <c r="Q40">
        <v>1000</v>
      </c>
      <c r="W40">
        <v>0</v>
      </c>
      <c r="X40">
        <v>591078166</v>
      </c>
      <c r="Y40">
        <f>AT40</f>
        <v>1.21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0</v>
      </c>
      <c r="AN40">
        <v>0</v>
      </c>
      <c r="AO40">
        <v>0</v>
      </c>
      <c r="AP40">
        <v>1</v>
      </c>
      <c r="AQ40">
        <v>0</v>
      </c>
      <c r="AR40">
        <v>0</v>
      </c>
      <c r="AS40" t="s">
        <v>3</v>
      </c>
      <c r="AT40">
        <v>1.21</v>
      </c>
      <c r="AU40" t="s">
        <v>3</v>
      </c>
      <c r="AV40">
        <v>0</v>
      </c>
      <c r="AW40">
        <v>2</v>
      </c>
      <c r="AX40">
        <v>64036110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ROUND(Y40*Source!I43,7)</f>
        <v>2.4199999999999999E-2</v>
      </c>
      <c r="CY40">
        <f>AA40</f>
        <v>0</v>
      </c>
      <c r="CZ40">
        <f>AE40</f>
        <v>0</v>
      </c>
      <c r="DA40">
        <f>AI40</f>
        <v>1</v>
      </c>
      <c r="DB40">
        <f>ROUND(ROUND(AT40*CZ40,2),6)</f>
        <v>0</v>
      </c>
      <c r="DC40">
        <f>ROUND(ROUND(AT40*AG40,2),6)</f>
        <v>0</v>
      </c>
      <c r="DD40" t="s">
        <v>3</v>
      </c>
      <c r="DE40" t="s">
        <v>3</v>
      </c>
      <c r="DF40">
        <f>ROUND(ROUND(AE40,2)*CX40,2)</f>
        <v>0</v>
      </c>
      <c r="DG40">
        <f t="shared" si="14"/>
        <v>0</v>
      </c>
      <c r="DH40">
        <f t="shared" si="1"/>
        <v>0</v>
      </c>
      <c r="DI40">
        <f t="shared" si="2"/>
        <v>0</v>
      </c>
      <c r="DJ40">
        <f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64036041</v>
      </c>
      <c r="C1">
        <v>64035796</v>
      </c>
      <c r="D1">
        <v>61356983</v>
      </c>
      <c r="E1">
        <v>116</v>
      </c>
      <c r="F1">
        <v>1</v>
      </c>
      <c r="G1">
        <v>1</v>
      </c>
      <c r="H1">
        <v>1</v>
      </c>
      <c r="I1" t="s">
        <v>244</v>
      </c>
      <c r="J1" t="s">
        <v>3</v>
      </c>
      <c r="K1" t="s">
        <v>245</v>
      </c>
      <c r="L1">
        <v>1191</v>
      </c>
      <c r="N1">
        <v>1013</v>
      </c>
      <c r="O1" t="s">
        <v>246</v>
      </c>
      <c r="P1" t="s">
        <v>246</v>
      </c>
      <c r="Q1">
        <v>1</v>
      </c>
      <c r="X1">
        <v>21.89</v>
      </c>
      <c r="Y1">
        <v>0</v>
      </c>
      <c r="Z1">
        <v>0</v>
      </c>
      <c r="AA1">
        <v>0</v>
      </c>
      <c r="AB1">
        <v>318.05</v>
      </c>
      <c r="AC1">
        <v>0</v>
      </c>
      <c r="AD1">
        <v>1</v>
      </c>
      <c r="AE1">
        <v>1</v>
      </c>
      <c r="AF1" t="s">
        <v>22</v>
      </c>
      <c r="AG1">
        <v>27.690850000000001</v>
      </c>
      <c r="AH1">
        <v>2</v>
      </c>
      <c r="AI1">
        <v>64036041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64036042</v>
      </c>
      <c r="C2">
        <v>64035796</v>
      </c>
      <c r="D2">
        <v>61357196</v>
      </c>
      <c r="E2">
        <v>116</v>
      </c>
      <c r="F2">
        <v>1</v>
      </c>
      <c r="G2">
        <v>1</v>
      </c>
      <c r="H2">
        <v>1</v>
      </c>
      <c r="I2" t="s">
        <v>247</v>
      </c>
      <c r="J2" t="s">
        <v>3</v>
      </c>
      <c r="K2" t="s">
        <v>248</v>
      </c>
      <c r="L2">
        <v>1191</v>
      </c>
      <c r="N2">
        <v>1013</v>
      </c>
      <c r="O2" t="s">
        <v>246</v>
      </c>
      <c r="P2" t="s">
        <v>246</v>
      </c>
      <c r="Q2">
        <v>1</v>
      </c>
      <c r="X2">
        <v>4.5199999999999996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21</v>
      </c>
      <c r="AG2">
        <v>6.2149999999999999</v>
      </c>
      <c r="AH2">
        <v>2</v>
      </c>
      <c r="AI2">
        <v>64036042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64036043</v>
      </c>
      <c r="C3">
        <v>64035796</v>
      </c>
      <c r="D3">
        <v>61478343</v>
      </c>
      <c r="E3">
        <v>1</v>
      </c>
      <c r="F3">
        <v>1</v>
      </c>
      <c r="G3">
        <v>1</v>
      </c>
      <c r="H3">
        <v>2</v>
      </c>
      <c r="I3" t="s">
        <v>249</v>
      </c>
      <c r="J3" t="s">
        <v>250</v>
      </c>
      <c r="K3" t="s">
        <v>251</v>
      </c>
      <c r="L3">
        <v>1368</v>
      </c>
      <c r="N3">
        <v>1011</v>
      </c>
      <c r="O3" t="s">
        <v>252</v>
      </c>
      <c r="P3" t="s">
        <v>252</v>
      </c>
      <c r="Q3">
        <v>1</v>
      </c>
      <c r="X3">
        <v>0.13</v>
      </c>
      <c r="Y3">
        <v>0</v>
      </c>
      <c r="Z3">
        <v>1592.23</v>
      </c>
      <c r="AA3">
        <v>429.64</v>
      </c>
      <c r="AB3">
        <v>0</v>
      </c>
      <c r="AC3">
        <v>0</v>
      </c>
      <c r="AD3">
        <v>1</v>
      </c>
      <c r="AE3">
        <v>0</v>
      </c>
      <c r="AF3" t="s">
        <v>21</v>
      </c>
      <c r="AG3">
        <v>0.17875000000000002</v>
      </c>
      <c r="AH3">
        <v>2</v>
      </c>
      <c r="AI3">
        <v>64036043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64036044</v>
      </c>
      <c r="C4">
        <v>64035796</v>
      </c>
      <c r="D4">
        <v>61478555</v>
      </c>
      <c r="E4">
        <v>1</v>
      </c>
      <c r="F4">
        <v>1</v>
      </c>
      <c r="G4">
        <v>1</v>
      </c>
      <c r="H4">
        <v>2</v>
      </c>
      <c r="I4" t="s">
        <v>254</v>
      </c>
      <c r="J4" t="s">
        <v>255</v>
      </c>
      <c r="K4" t="s">
        <v>256</v>
      </c>
      <c r="L4">
        <v>1368</v>
      </c>
      <c r="N4">
        <v>1011</v>
      </c>
      <c r="O4" t="s">
        <v>252</v>
      </c>
      <c r="P4" t="s">
        <v>252</v>
      </c>
      <c r="Q4">
        <v>1</v>
      </c>
      <c r="X4">
        <v>0.6</v>
      </c>
      <c r="Y4">
        <v>0</v>
      </c>
      <c r="Z4">
        <v>95.25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21</v>
      </c>
      <c r="AG4">
        <v>0.82500000000000007</v>
      </c>
      <c r="AH4">
        <v>2</v>
      </c>
      <c r="AI4">
        <v>64036044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ROW(Source!A24)</f>
        <v>24</v>
      </c>
      <c r="B5">
        <v>64036045</v>
      </c>
      <c r="C5">
        <v>64035796</v>
      </c>
      <c r="D5">
        <v>61478586</v>
      </c>
      <c r="E5">
        <v>1</v>
      </c>
      <c r="F5">
        <v>1</v>
      </c>
      <c r="G5">
        <v>1</v>
      </c>
      <c r="H5">
        <v>2</v>
      </c>
      <c r="I5" t="s">
        <v>257</v>
      </c>
      <c r="J5" t="s">
        <v>258</v>
      </c>
      <c r="K5" t="s">
        <v>259</v>
      </c>
      <c r="L5">
        <v>1368</v>
      </c>
      <c r="N5">
        <v>1011</v>
      </c>
      <c r="O5" t="s">
        <v>252</v>
      </c>
      <c r="P5" t="s">
        <v>252</v>
      </c>
      <c r="Q5">
        <v>1</v>
      </c>
      <c r="X5">
        <v>8.36</v>
      </c>
      <c r="Y5">
        <v>0</v>
      </c>
      <c r="Z5">
        <v>100.65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21</v>
      </c>
      <c r="AG5">
        <v>11.494999999999999</v>
      </c>
      <c r="AH5">
        <v>2</v>
      </c>
      <c r="AI5">
        <v>64036045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ROW(Source!A24)</f>
        <v>24</v>
      </c>
      <c r="B6">
        <v>64036046</v>
      </c>
      <c r="C6">
        <v>64035796</v>
      </c>
      <c r="D6">
        <v>61478637</v>
      </c>
      <c r="E6">
        <v>1</v>
      </c>
      <c r="F6">
        <v>1</v>
      </c>
      <c r="G6">
        <v>1</v>
      </c>
      <c r="H6">
        <v>2</v>
      </c>
      <c r="I6" t="s">
        <v>260</v>
      </c>
      <c r="J6" t="s">
        <v>261</v>
      </c>
      <c r="K6" t="s">
        <v>262</v>
      </c>
      <c r="L6">
        <v>1368</v>
      </c>
      <c r="N6">
        <v>1011</v>
      </c>
      <c r="O6" t="s">
        <v>252</v>
      </c>
      <c r="P6" t="s">
        <v>252</v>
      </c>
      <c r="Q6">
        <v>1</v>
      </c>
      <c r="X6">
        <v>3.25</v>
      </c>
      <c r="Y6">
        <v>0</v>
      </c>
      <c r="Z6">
        <v>2007.7</v>
      </c>
      <c r="AA6">
        <v>429.64</v>
      </c>
      <c r="AB6">
        <v>0</v>
      </c>
      <c r="AC6">
        <v>0</v>
      </c>
      <c r="AD6">
        <v>1</v>
      </c>
      <c r="AE6">
        <v>0</v>
      </c>
      <c r="AF6" t="s">
        <v>21</v>
      </c>
      <c r="AG6">
        <v>4.46875</v>
      </c>
      <c r="AH6">
        <v>2</v>
      </c>
      <c r="AI6">
        <v>64036046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ROW(Source!A24)</f>
        <v>24</v>
      </c>
      <c r="B7">
        <v>64036047</v>
      </c>
      <c r="C7">
        <v>64035796</v>
      </c>
      <c r="D7">
        <v>61479027</v>
      </c>
      <c r="E7">
        <v>1</v>
      </c>
      <c r="F7">
        <v>1</v>
      </c>
      <c r="G7">
        <v>1</v>
      </c>
      <c r="H7">
        <v>2</v>
      </c>
      <c r="I7" t="s">
        <v>263</v>
      </c>
      <c r="J7" t="s">
        <v>264</v>
      </c>
      <c r="K7" t="s">
        <v>265</v>
      </c>
      <c r="L7">
        <v>1368</v>
      </c>
      <c r="N7">
        <v>1011</v>
      </c>
      <c r="O7" t="s">
        <v>252</v>
      </c>
      <c r="P7" t="s">
        <v>252</v>
      </c>
      <c r="Q7">
        <v>1</v>
      </c>
      <c r="X7">
        <v>0.92</v>
      </c>
      <c r="Y7">
        <v>0</v>
      </c>
      <c r="Z7">
        <v>1043.1400000000001</v>
      </c>
      <c r="AA7">
        <v>373.85</v>
      </c>
      <c r="AB7">
        <v>0</v>
      </c>
      <c r="AC7">
        <v>0</v>
      </c>
      <c r="AD7">
        <v>1</v>
      </c>
      <c r="AE7">
        <v>0</v>
      </c>
      <c r="AF7" t="s">
        <v>21</v>
      </c>
      <c r="AG7">
        <v>1.2650000000000003</v>
      </c>
      <c r="AH7">
        <v>2</v>
      </c>
      <c r="AI7">
        <v>64036047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ROW(Source!A24)</f>
        <v>24</v>
      </c>
      <c r="B8">
        <v>64036048</v>
      </c>
      <c r="C8">
        <v>64035796</v>
      </c>
      <c r="D8">
        <v>61479078</v>
      </c>
      <c r="E8">
        <v>1</v>
      </c>
      <c r="F8">
        <v>1</v>
      </c>
      <c r="G8">
        <v>1</v>
      </c>
      <c r="H8">
        <v>2</v>
      </c>
      <c r="I8" t="s">
        <v>267</v>
      </c>
      <c r="J8" t="s">
        <v>268</v>
      </c>
      <c r="K8" t="s">
        <v>269</v>
      </c>
      <c r="L8">
        <v>1368</v>
      </c>
      <c r="N8">
        <v>1011</v>
      </c>
      <c r="O8" t="s">
        <v>252</v>
      </c>
      <c r="P8" t="s">
        <v>252</v>
      </c>
      <c r="Q8">
        <v>1</v>
      </c>
      <c r="X8">
        <v>0.03</v>
      </c>
      <c r="Y8">
        <v>0</v>
      </c>
      <c r="Z8">
        <v>650.83000000000004</v>
      </c>
      <c r="AA8">
        <v>373.85</v>
      </c>
      <c r="AB8">
        <v>0</v>
      </c>
      <c r="AC8">
        <v>0</v>
      </c>
      <c r="AD8">
        <v>1</v>
      </c>
      <c r="AE8">
        <v>0</v>
      </c>
      <c r="AF8" t="s">
        <v>21</v>
      </c>
      <c r="AG8">
        <v>4.1250000000000002E-2</v>
      </c>
      <c r="AH8">
        <v>2</v>
      </c>
      <c r="AI8">
        <v>64036048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ROW(Source!A24)</f>
        <v>24</v>
      </c>
      <c r="B9">
        <v>64036049</v>
      </c>
      <c r="C9">
        <v>64035796</v>
      </c>
      <c r="D9">
        <v>61479285</v>
      </c>
      <c r="E9">
        <v>1</v>
      </c>
      <c r="F9">
        <v>1</v>
      </c>
      <c r="G9">
        <v>1</v>
      </c>
      <c r="H9">
        <v>2</v>
      </c>
      <c r="I9" t="s">
        <v>270</v>
      </c>
      <c r="J9" t="s">
        <v>271</v>
      </c>
      <c r="K9" t="s">
        <v>272</v>
      </c>
      <c r="L9">
        <v>1368</v>
      </c>
      <c r="N9">
        <v>1011</v>
      </c>
      <c r="O9" t="s">
        <v>252</v>
      </c>
      <c r="P9" t="s">
        <v>252</v>
      </c>
      <c r="Q9">
        <v>1</v>
      </c>
      <c r="X9">
        <v>0.19</v>
      </c>
      <c r="Y9">
        <v>0</v>
      </c>
      <c r="Z9">
        <v>392.52</v>
      </c>
      <c r="AA9">
        <v>373.85</v>
      </c>
      <c r="AB9">
        <v>0</v>
      </c>
      <c r="AC9">
        <v>0</v>
      </c>
      <c r="AD9">
        <v>1</v>
      </c>
      <c r="AE9">
        <v>0</v>
      </c>
      <c r="AF9" t="s">
        <v>21</v>
      </c>
      <c r="AG9">
        <v>0.26125000000000004</v>
      </c>
      <c r="AH9">
        <v>2</v>
      </c>
      <c r="AI9">
        <v>64036049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ROW(Source!A24)</f>
        <v>24</v>
      </c>
      <c r="B10">
        <v>64036050</v>
      </c>
      <c r="C10">
        <v>64035796</v>
      </c>
      <c r="D10">
        <v>61426809</v>
      </c>
      <c r="E10">
        <v>1</v>
      </c>
      <c r="F10">
        <v>1</v>
      </c>
      <c r="G10">
        <v>1</v>
      </c>
      <c r="H10">
        <v>3</v>
      </c>
      <c r="I10" t="s">
        <v>273</v>
      </c>
      <c r="J10" t="s">
        <v>274</v>
      </c>
      <c r="K10" t="s">
        <v>275</v>
      </c>
      <c r="L10">
        <v>1348</v>
      </c>
      <c r="N10">
        <v>1009</v>
      </c>
      <c r="O10" t="s">
        <v>33</v>
      </c>
      <c r="P10" t="s">
        <v>33</v>
      </c>
      <c r="Q10">
        <v>1000</v>
      </c>
      <c r="X10">
        <v>0.01</v>
      </c>
      <c r="Y10">
        <v>22876.38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0.01</v>
      </c>
      <c r="AH10">
        <v>2</v>
      </c>
      <c r="AI10">
        <v>64036050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ROW(Source!A24)</f>
        <v>24</v>
      </c>
      <c r="B11">
        <v>64036051</v>
      </c>
      <c r="C11">
        <v>64035796</v>
      </c>
      <c r="D11">
        <v>61357002</v>
      </c>
      <c r="E11">
        <v>116</v>
      </c>
      <c r="F11">
        <v>1</v>
      </c>
      <c r="G11">
        <v>1</v>
      </c>
      <c r="H11">
        <v>3</v>
      </c>
      <c r="I11" t="s">
        <v>31</v>
      </c>
      <c r="J11" t="s">
        <v>3</v>
      </c>
      <c r="K11" t="s">
        <v>32</v>
      </c>
      <c r="L11">
        <v>1348</v>
      </c>
      <c r="N11">
        <v>1009</v>
      </c>
      <c r="O11" t="s">
        <v>33</v>
      </c>
      <c r="P11" t="s">
        <v>33</v>
      </c>
      <c r="Q11">
        <v>1000</v>
      </c>
      <c r="X11">
        <v>7.0000000000000007E-2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7.0000000000000007E-2</v>
      </c>
      <c r="AH11">
        <v>2</v>
      </c>
      <c r="AI11">
        <v>64036051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ROW(Source!A24)</f>
        <v>24</v>
      </c>
      <c r="B12">
        <v>64036052</v>
      </c>
      <c r="C12">
        <v>64035796</v>
      </c>
      <c r="D12">
        <v>61428965</v>
      </c>
      <c r="E12">
        <v>1</v>
      </c>
      <c r="F12">
        <v>1</v>
      </c>
      <c r="G12">
        <v>1</v>
      </c>
      <c r="H12">
        <v>3</v>
      </c>
      <c r="I12" t="s">
        <v>276</v>
      </c>
      <c r="J12" t="s">
        <v>277</v>
      </c>
      <c r="K12" t="s">
        <v>278</v>
      </c>
      <c r="L12">
        <v>1339</v>
      </c>
      <c r="N12">
        <v>1007</v>
      </c>
      <c r="O12" t="s">
        <v>80</v>
      </c>
      <c r="P12" t="s">
        <v>80</v>
      </c>
      <c r="Q12">
        <v>1</v>
      </c>
      <c r="X12">
        <v>3.5</v>
      </c>
      <c r="Y12">
        <v>35.71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3.5</v>
      </c>
      <c r="AH12">
        <v>2</v>
      </c>
      <c r="AI12">
        <v>64036052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ROW(Source!A24)</f>
        <v>24</v>
      </c>
      <c r="B13">
        <v>64036053</v>
      </c>
      <c r="C13">
        <v>64035796</v>
      </c>
      <c r="D13">
        <v>61357653</v>
      </c>
      <c r="E13">
        <v>116</v>
      </c>
      <c r="F13">
        <v>1</v>
      </c>
      <c r="G13">
        <v>1</v>
      </c>
      <c r="H13">
        <v>3</v>
      </c>
      <c r="I13" t="s">
        <v>35</v>
      </c>
      <c r="J13" t="s">
        <v>3</v>
      </c>
      <c r="K13" t="s">
        <v>36</v>
      </c>
      <c r="L13">
        <v>1302</v>
      </c>
      <c r="N13">
        <v>1003</v>
      </c>
      <c r="O13" t="s">
        <v>37</v>
      </c>
      <c r="P13" t="s">
        <v>37</v>
      </c>
      <c r="Q13">
        <v>10</v>
      </c>
      <c r="X13">
        <v>10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3</v>
      </c>
      <c r="AG13">
        <v>10</v>
      </c>
      <c r="AH13">
        <v>2</v>
      </c>
      <c r="AI13">
        <v>64036053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ROW(Source!A24)</f>
        <v>24</v>
      </c>
      <c r="B14">
        <v>64036054</v>
      </c>
      <c r="C14">
        <v>64035796</v>
      </c>
      <c r="D14">
        <v>61431987</v>
      </c>
      <c r="E14">
        <v>1</v>
      </c>
      <c r="F14">
        <v>1</v>
      </c>
      <c r="G14">
        <v>1</v>
      </c>
      <c r="H14">
        <v>3</v>
      </c>
      <c r="I14" t="s">
        <v>279</v>
      </c>
      <c r="J14" t="s">
        <v>280</v>
      </c>
      <c r="K14" t="s">
        <v>281</v>
      </c>
      <c r="L14">
        <v>1339</v>
      </c>
      <c r="N14">
        <v>1007</v>
      </c>
      <c r="O14" t="s">
        <v>80</v>
      </c>
      <c r="P14" t="s">
        <v>80</v>
      </c>
      <c r="Q14">
        <v>1</v>
      </c>
      <c r="X14">
        <v>2</v>
      </c>
      <c r="Y14">
        <v>756.25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2</v>
      </c>
      <c r="AH14">
        <v>2</v>
      </c>
      <c r="AI14">
        <v>64036054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64036057</v>
      </c>
      <c r="C15">
        <v>64035829</v>
      </c>
      <c r="D15">
        <v>61356997</v>
      </c>
      <c r="E15">
        <v>116</v>
      </c>
      <c r="F15">
        <v>1</v>
      </c>
      <c r="G15">
        <v>1</v>
      </c>
      <c r="H15">
        <v>1</v>
      </c>
      <c r="I15" t="s">
        <v>282</v>
      </c>
      <c r="J15" t="s">
        <v>3</v>
      </c>
      <c r="K15" t="s">
        <v>283</v>
      </c>
      <c r="L15">
        <v>1191</v>
      </c>
      <c r="N15">
        <v>1013</v>
      </c>
      <c r="O15" t="s">
        <v>246</v>
      </c>
      <c r="P15" t="s">
        <v>246</v>
      </c>
      <c r="Q15">
        <v>1</v>
      </c>
      <c r="X15">
        <v>24.3</v>
      </c>
      <c r="Y15">
        <v>0</v>
      </c>
      <c r="Z15">
        <v>0</v>
      </c>
      <c r="AA15">
        <v>0</v>
      </c>
      <c r="AB15">
        <v>329.21</v>
      </c>
      <c r="AC15">
        <v>0</v>
      </c>
      <c r="AD15">
        <v>1</v>
      </c>
      <c r="AE15">
        <v>1</v>
      </c>
      <c r="AF15" t="s">
        <v>22</v>
      </c>
      <c r="AG15">
        <v>30.739500000000003</v>
      </c>
      <c r="AH15">
        <v>2</v>
      </c>
      <c r="AI15">
        <v>64036057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64036058</v>
      </c>
      <c r="C16">
        <v>64035829</v>
      </c>
      <c r="D16">
        <v>61357196</v>
      </c>
      <c r="E16">
        <v>116</v>
      </c>
      <c r="F16">
        <v>1</v>
      </c>
      <c r="G16">
        <v>1</v>
      </c>
      <c r="H16">
        <v>1</v>
      </c>
      <c r="I16" t="s">
        <v>247</v>
      </c>
      <c r="J16" t="s">
        <v>3</v>
      </c>
      <c r="K16" t="s">
        <v>248</v>
      </c>
      <c r="L16">
        <v>1191</v>
      </c>
      <c r="N16">
        <v>1013</v>
      </c>
      <c r="O16" t="s">
        <v>246</v>
      </c>
      <c r="P16" t="s">
        <v>246</v>
      </c>
      <c r="Q16">
        <v>1</v>
      </c>
      <c r="X16">
        <v>2.92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21</v>
      </c>
      <c r="AG16">
        <v>4.0150000000000006</v>
      </c>
      <c r="AH16">
        <v>2</v>
      </c>
      <c r="AI16">
        <v>64036058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64036059</v>
      </c>
      <c r="C17">
        <v>64035829</v>
      </c>
      <c r="D17">
        <v>61478343</v>
      </c>
      <c r="E17">
        <v>1</v>
      </c>
      <c r="F17">
        <v>1</v>
      </c>
      <c r="G17">
        <v>1</v>
      </c>
      <c r="H17">
        <v>2</v>
      </c>
      <c r="I17" t="s">
        <v>249</v>
      </c>
      <c r="J17" t="s">
        <v>250</v>
      </c>
      <c r="K17" t="s">
        <v>251</v>
      </c>
      <c r="L17">
        <v>1368</v>
      </c>
      <c r="N17">
        <v>1011</v>
      </c>
      <c r="O17" t="s">
        <v>252</v>
      </c>
      <c r="P17" t="s">
        <v>252</v>
      </c>
      <c r="Q17">
        <v>1</v>
      </c>
      <c r="X17">
        <v>1.1499999999999999</v>
      </c>
      <c r="Y17">
        <v>0</v>
      </c>
      <c r="Z17">
        <v>1592.23</v>
      </c>
      <c r="AA17">
        <v>429.64</v>
      </c>
      <c r="AB17">
        <v>0</v>
      </c>
      <c r="AC17">
        <v>0</v>
      </c>
      <c r="AD17">
        <v>1</v>
      </c>
      <c r="AE17">
        <v>0</v>
      </c>
      <c r="AF17" t="s">
        <v>21</v>
      </c>
      <c r="AG17">
        <v>1.5812499999999998</v>
      </c>
      <c r="AH17">
        <v>2</v>
      </c>
      <c r="AI17">
        <v>64036059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64036060</v>
      </c>
      <c r="C18">
        <v>64035829</v>
      </c>
      <c r="D18">
        <v>61478536</v>
      </c>
      <c r="E18">
        <v>1</v>
      </c>
      <c r="F18">
        <v>1</v>
      </c>
      <c r="G18">
        <v>1</v>
      </c>
      <c r="H18">
        <v>2</v>
      </c>
      <c r="I18" t="s">
        <v>284</v>
      </c>
      <c r="J18" t="s">
        <v>285</v>
      </c>
      <c r="K18" t="s">
        <v>286</v>
      </c>
      <c r="L18">
        <v>1368</v>
      </c>
      <c r="N18">
        <v>1011</v>
      </c>
      <c r="O18" t="s">
        <v>252</v>
      </c>
      <c r="P18" t="s">
        <v>252</v>
      </c>
      <c r="Q18">
        <v>1</v>
      </c>
      <c r="X18">
        <v>1.3</v>
      </c>
      <c r="Y18">
        <v>0</v>
      </c>
      <c r="Z18">
        <v>1349.63</v>
      </c>
      <c r="AA18">
        <v>429.64</v>
      </c>
      <c r="AB18">
        <v>0</v>
      </c>
      <c r="AC18">
        <v>0</v>
      </c>
      <c r="AD18">
        <v>1</v>
      </c>
      <c r="AE18">
        <v>0</v>
      </c>
      <c r="AF18" t="s">
        <v>21</v>
      </c>
      <c r="AG18">
        <v>1.7875000000000001</v>
      </c>
      <c r="AH18">
        <v>2</v>
      </c>
      <c r="AI18">
        <v>64036060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64036061</v>
      </c>
      <c r="C19">
        <v>64035829</v>
      </c>
      <c r="D19">
        <v>61479027</v>
      </c>
      <c r="E19">
        <v>1</v>
      </c>
      <c r="F19">
        <v>1</v>
      </c>
      <c r="G19">
        <v>1</v>
      </c>
      <c r="H19">
        <v>2</v>
      </c>
      <c r="I19" t="s">
        <v>263</v>
      </c>
      <c r="J19" t="s">
        <v>264</v>
      </c>
      <c r="K19" t="s">
        <v>265</v>
      </c>
      <c r="L19">
        <v>1368</v>
      </c>
      <c r="N19">
        <v>1011</v>
      </c>
      <c r="O19" t="s">
        <v>252</v>
      </c>
      <c r="P19" t="s">
        <v>252</v>
      </c>
      <c r="Q19">
        <v>1</v>
      </c>
      <c r="X19">
        <v>0.47</v>
      </c>
      <c r="Y19">
        <v>0</v>
      </c>
      <c r="Z19">
        <v>1043.1400000000001</v>
      </c>
      <c r="AA19">
        <v>373.85</v>
      </c>
      <c r="AB19">
        <v>0</v>
      </c>
      <c r="AC19">
        <v>0</v>
      </c>
      <c r="AD19">
        <v>1</v>
      </c>
      <c r="AE19">
        <v>0</v>
      </c>
      <c r="AF19" t="s">
        <v>21</v>
      </c>
      <c r="AG19">
        <v>0.64624999999999999</v>
      </c>
      <c r="AH19">
        <v>2</v>
      </c>
      <c r="AI19">
        <v>64036061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64036062</v>
      </c>
      <c r="C20">
        <v>64035829</v>
      </c>
      <c r="D20">
        <v>61428965</v>
      </c>
      <c r="E20">
        <v>1</v>
      </c>
      <c r="F20">
        <v>1</v>
      </c>
      <c r="G20">
        <v>1</v>
      </c>
      <c r="H20">
        <v>3</v>
      </c>
      <c r="I20" t="s">
        <v>276</v>
      </c>
      <c r="J20" t="s">
        <v>277</v>
      </c>
      <c r="K20" t="s">
        <v>278</v>
      </c>
      <c r="L20">
        <v>1339</v>
      </c>
      <c r="N20">
        <v>1007</v>
      </c>
      <c r="O20" t="s">
        <v>80</v>
      </c>
      <c r="P20" t="s">
        <v>80</v>
      </c>
      <c r="Q20">
        <v>1</v>
      </c>
      <c r="X20">
        <v>2</v>
      </c>
      <c r="Y20">
        <v>35.71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2</v>
      </c>
      <c r="AH20">
        <v>2</v>
      </c>
      <c r="AI20">
        <v>64036062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ROW(Source!A31)</f>
        <v>31</v>
      </c>
      <c r="B21">
        <v>64036063</v>
      </c>
      <c r="C21">
        <v>64035829</v>
      </c>
      <c r="D21">
        <v>61358191</v>
      </c>
      <c r="E21">
        <v>116</v>
      </c>
      <c r="F21">
        <v>1</v>
      </c>
      <c r="G21">
        <v>1</v>
      </c>
      <c r="H21">
        <v>3</v>
      </c>
      <c r="I21" t="s">
        <v>78</v>
      </c>
      <c r="J21" t="s">
        <v>3</v>
      </c>
      <c r="K21" t="s">
        <v>79</v>
      </c>
      <c r="L21">
        <v>1339</v>
      </c>
      <c r="N21">
        <v>1007</v>
      </c>
      <c r="O21" t="s">
        <v>80</v>
      </c>
      <c r="P21" t="s">
        <v>80</v>
      </c>
      <c r="Q21">
        <v>1</v>
      </c>
      <c r="X21">
        <v>17.399999999999999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 t="s">
        <v>3</v>
      </c>
      <c r="AG21">
        <v>17.399999999999999</v>
      </c>
      <c r="AH21">
        <v>2</v>
      </c>
      <c r="AI21">
        <v>64036063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ROW(Source!A34)</f>
        <v>34</v>
      </c>
      <c r="B22">
        <v>64036065</v>
      </c>
      <c r="C22">
        <v>64035858</v>
      </c>
      <c r="D22">
        <v>61356997</v>
      </c>
      <c r="E22">
        <v>116</v>
      </c>
      <c r="F22">
        <v>1</v>
      </c>
      <c r="G22">
        <v>1</v>
      </c>
      <c r="H22">
        <v>1</v>
      </c>
      <c r="I22" t="s">
        <v>282</v>
      </c>
      <c r="J22" t="s">
        <v>3</v>
      </c>
      <c r="K22" t="s">
        <v>283</v>
      </c>
      <c r="L22">
        <v>1191</v>
      </c>
      <c r="N22">
        <v>1013</v>
      </c>
      <c r="O22" t="s">
        <v>246</v>
      </c>
      <c r="P22" t="s">
        <v>246</v>
      </c>
      <c r="Q22">
        <v>1</v>
      </c>
      <c r="X22">
        <v>0.54</v>
      </c>
      <c r="Y22">
        <v>0</v>
      </c>
      <c r="Z22">
        <v>0</v>
      </c>
      <c r="AA22">
        <v>0</v>
      </c>
      <c r="AB22">
        <v>329.21</v>
      </c>
      <c r="AC22">
        <v>0</v>
      </c>
      <c r="AD22">
        <v>1</v>
      </c>
      <c r="AE22">
        <v>1</v>
      </c>
      <c r="AF22" t="s">
        <v>22</v>
      </c>
      <c r="AG22">
        <v>0.68310000000000004</v>
      </c>
      <c r="AH22">
        <v>2</v>
      </c>
      <c r="AI22">
        <v>64036065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ROW(Source!A34)</f>
        <v>34</v>
      </c>
      <c r="B23">
        <v>64036066</v>
      </c>
      <c r="C23">
        <v>64035858</v>
      </c>
      <c r="D23">
        <v>61357196</v>
      </c>
      <c r="E23">
        <v>116</v>
      </c>
      <c r="F23">
        <v>1</v>
      </c>
      <c r="G23">
        <v>1</v>
      </c>
      <c r="H23">
        <v>1</v>
      </c>
      <c r="I23" t="s">
        <v>247</v>
      </c>
      <c r="J23" t="s">
        <v>3</v>
      </c>
      <c r="K23" t="s">
        <v>248</v>
      </c>
      <c r="L23">
        <v>1191</v>
      </c>
      <c r="N23">
        <v>1013</v>
      </c>
      <c r="O23" t="s">
        <v>246</v>
      </c>
      <c r="P23" t="s">
        <v>246</v>
      </c>
      <c r="Q23">
        <v>1</v>
      </c>
      <c r="X23">
        <v>0.1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2</v>
      </c>
      <c r="AF23" t="s">
        <v>21</v>
      </c>
      <c r="AG23">
        <v>0.13750000000000001</v>
      </c>
      <c r="AH23">
        <v>2</v>
      </c>
      <c r="AI23">
        <v>64036066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ROW(Source!A34)</f>
        <v>34</v>
      </c>
      <c r="B24">
        <v>64036067</v>
      </c>
      <c r="C24">
        <v>64035858</v>
      </c>
      <c r="D24">
        <v>61478343</v>
      </c>
      <c r="E24">
        <v>1</v>
      </c>
      <c r="F24">
        <v>1</v>
      </c>
      <c r="G24">
        <v>1</v>
      </c>
      <c r="H24">
        <v>2</v>
      </c>
      <c r="I24" t="s">
        <v>249</v>
      </c>
      <c r="J24" t="s">
        <v>250</v>
      </c>
      <c r="K24" t="s">
        <v>251</v>
      </c>
      <c r="L24">
        <v>1368</v>
      </c>
      <c r="N24">
        <v>1011</v>
      </c>
      <c r="O24" t="s">
        <v>252</v>
      </c>
      <c r="P24" t="s">
        <v>252</v>
      </c>
      <c r="Q24">
        <v>1</v>
      </c>
      <c r="X24">
        <v>0.1</v>
      </c>
      <c r="Y24">
        <v>0</v>
      </c>
      <c r="Z24">
        <v>1592.23</v>
      </c>
      <c r="AA24">
        <v>429.64</v>
      </c>
      <c r="AB24">
        <v>0</v>
      </c>
      <c r="AC24">
        <v>0</v>
      </c>
      <c r="AD24">
        <v>1</v>
      </c>
      <c r="AE24">
        <v>0</v>
      </c>
      <c r="AF24" t="s">
        <v>21</v>
      </c>
      <c r="AG24">
        <v>0.13750000000000001</v>
      </c>
      <c r="AH24">
        <v>2</v>
      </c>
      <c r="AI24">
        <v>64036067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64036068</v>
      </c>
      <c r="C25">
        <v>64035858</v>
      </c>
      <c r="D25">
        <v>61358191</v>
      </c>
      <c r="E25">
        <v>116</v>
      </c>
      <c r="F25">
        <v>1</v>
      </c>
      <c r="G25">
        <v>1</v>
      </c>
      <c r="H25">
        <v>3</v>
      </c>
      <c r="I25" t="s">
        <v>78</v>
      </c>
      <c r="J25" t="s">
        <v>3</v>
      </c>
      <c r="K25" t="s">
        <v>79</v>
      </c>
      <c r="L25">
        <v>1339</v>
      </c>
      <c r="N25">
        <v>1007</v>
      </c>
      <c r="O25" t="s">
        <v>80</v>
      </c>
      <c r="P25" t="s">
        <v>80</v>
      </c>
      <c r="Q25">
        <v>1</v>
      </c>
      <c r="X25">
        <v>1.5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3</v>
      </c>
      <c r="AG25">
        <v>1.5</v>
      </c>
      <c r="AH25">
        <v>2</v>
      </c>
      <c r="AI25">
        <v>64036068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ROW(Source!A37)</f>
        <v>37</v>
      </c>
      <c r="B26">
        <v>64036070</v>
      </c>
      <c r="C26">
        <v>64035877</v>
      </c>
      <c r="D26">
        <v>61357196</v>
      </c>
      <c r="E26">
        <v>116</v>
      </c>
      <c r="F26">
        <v>1</v>
      </c>
      <c r="G26">
        <v>1</v>
      </c>
      <c r="H26">
        <v>1</v>
      </c>
      <c r="I26" t="s">
        <v>247</v>
      </c>
      <c r="J26" t="s">
        <v>3</v>
      </c>
      <c r="K26" t="s">
        <v>248</v>
      </c>
      <c r="L26">
        <v>1191</v>
      </c>
      <c r="N26">
        <v>1013</v>
      </c>
      <c r="O26" t="s">
        <v>246</v>
      </c>
      <c r="P26" t="s">
        <v>246</v>
      </c>
      <c r="Q26">
        <v>1</v>
      </c>
      <c r="X26">
        <v>0.66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21</v>
      </c>
      <c r="AG26">
        <v>0.90750000000000008</v>
      </c>
      <c r="AH26">
        <v>2</v>
      </c>
      <c r="AI26">
        <v>64036070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ROW(Source!A37)</f>
        <v>37</v>
      </c>
      <c r="B27">
        <v>64036071</v>
      </c>
      <c r="C27">
        <v>64035877</v>
      </c>
      <c r="D27">
        <v>61478521</v>
      </c>
      <c r="E27">
        <v>1</v>
      </c>
      <c r="F27">
        <v>1</v>
      </c>
      <c r="G27">
        <v>1</v>
      </c>
      <c r="H27">
        <v>2</v>
      </c>
      <c r="I27" t="s">
        <v>287</v>
      </c>
      <c r="J27" t="s">
        <v>288</v>
      </c>
      <c r="K27" t="s">
        <v>289</v>
      </c>
      <c r="L27">
        <v>1368</v>
      </c>
      <c r="N27">
        <v>1011</v>
      </c>
      <c r="O27" t="s">
        <v>252</v>
      </c>
      <c r="P27" t="s">
        <v>252</v>
      </c>
      <c r="Q27">
        <v>1</v>
      </c>
      <c r="X27">
        <v>0.33</v>
      </c>
      <c r="Y27">
        <v>0</v>
      </c>
      <c r="Z27">
        <v>779.28</v>
      </c>
      <c r="AA27">
        <v>803.5</v>
      </c>
      <c r="AB27">
        <v>0</v>
      </c>
      <c r="AC27">
        <v>0</v>
      </c>
      <c r="AD27">
        <v>1</v>
      </c>
      <c r="AE27">
        <v>0</v>
      </c>
      <c r="AF27" t="s">
        <v>21</v>
      </c>
      <c r="AG27">
        <v>0.45375000000000004</v>
      </c>
      <c r="AH27">
        <v>2</v>
      </c>
      <c r="AI27">
        <v>64036071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ROW(Source!A37)</f>
        <v>37</v>
      </c>
      <c r="B28">
        <v>64036072</v>
      </c>
      <c r="C28">
        <v>64035877</v>
      </c>
      <c r="D28">
        <v>61356978</v>
      </c>
      <c r="E28">
        <v>116</v>
      </c>
      <c r="F28">
        <v>1</v>
      </c>
      <c r="G28">
        <v>1</v>
      </c>
      <c r="H28">
        <v>3</v>
      </c>
      <c r="I28" t="s">
        <v>95</v>
      </c>
      <c r="J28" t="s">
        <v>3</v>
      </c>
      <c r="K28" t="s">
        <v>96</v>
      </c>
      <c r="L28">
        <v>1348</v>
      </c>
      <c r="N28">
        <v>1009</v>
      </c>
      <c r="O28" t="s">
        <v>33</v>
      </c>
      <c r="P28" t="s">
        <v>33</v>
      </c>
      <c r="Q28">
        <v>1000</v>
      </c>
      <c r="X28">
        <v>1.03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1.03</v>
      </c>
      <c r="AH28">
        <v>2</v>
      </c>
      <c r="AI28">
        <v>64036072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ROW(Source!A40)</f>
        <v>40</v>
      </c>
      <c r="B29">
        <v>64036075</v>
      </c>
      <c r="C29">
        <v>64036074</v>
      </c>
      <c r="D29">
        <v>61357015</v>
      </c>
      <c r="E29">
        <v>116</v>
      </c>
      <c r="F29">
        <v>1</v>
      </c>
      <c r="G29">
        <v>1</v>
      </c>
      <c r="H29">
        <v>1</v>
      </c>
      <c r="I29" t="s">
        <v>291</v>
      </c>
      <c r="J29" t="s">
        <v>3</v>
      </c>
      <c r="K29" t="s">
        <v>292</v>
      </c>
      <c r="L29">
        <v>1191</v>
      </c>
      <c r="N29">
        <v>1013</v>
      </c>
      <c r="O29" t="s">
        <v>246</v>
      </c>
      <c r="P29" t="s">
        <v>246</v>
      </c>
      <c r="Q29">
        <v>1</v>
      </c>
      <c r="X29">
        <v>14.4</v>
      </c>
      <c r="Y29">
        <v>0</v>
      </c>
      <c r="Z29">
        <v>0</v>
      </c>
      <c r="AA29">
        <v>0</v>
      </c>
      <c r="AB29">
        <v>361.29</v>
      </c>
      <c r="AC29">
        <v>0</v>
      </c>
      <c r="AD29">
        <v>1</v>
      </c>
      <c r="AE29">
        <v>1</v>
      </c>
      <c r="AF29" t="s">
        <v>22</v>
      </c>
      <c r="AG29">
        <v>18.216000000000001</v>
      </c>
      <c r="AH29">
        <v>2</v>
      </c>
      <c r="AI29">
        <v>64036075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ROW(Source!A40)</f>
        <v>40</v>
      </c>
      <c r="B30">
        <v>64036076</v>
      </c>
      <c r="C30">
        <v>64036074</v>
      </c>
      <c r="D30">
        <v>61357196</v>
      </c>
      <c r="E30">
        <v>116</v>
      </c>
      <c r="F30">
        <v>1</v>
      </c>
      <c r="G30">
        <v>1</v>
      </c>
      <c r="H30">
        <v>1</v>
      </c>
      <c r="I30" t="s">
        <v>247</v>
      </c>
      <c r="J30" t="s">
        <v>3</v>
      </c>
      <c r="K30" t="s">
        <v>248</v>
      </c>
      <c r="L30">
        <v>1191</v>
      </c>
      <c r="N30">
        <v>1013</v>
      </c>
      <c r="O30" t="s">
        <v>246</v>
      </c>
      <c r="P30" t="s">
        <v>246</v>
      </c>
      <c r="Q30">
        <v>1</v>
      </c>
      <c r="X30">
        <v>7.0000000000000007E-2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21</v>
      </c>
      <c r="AG30">
        <v>9.6250000000000016E-2</v>
      </c>
      <c r="AH30">
        <v>2</v>
      </c>
      <c r="AI30">
        <v>64036076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ROW(Source!A40)</f>
        <v>40</v>
      </c>
      <c r="B31">
        <v>64036077</v>
      </c>
      <c r="C31">
        <v>64036074</v>
      </c>
      <c r="D31">
        <v>61478186</v>
      </c>
      <c r="E31">
        <v>1</v>
      </c>
      <c r="F31">
        <v>1</v>
      </c>
      <c r="G31">
        <v>1</v>
      </c>
      <c r="H31">
        <v>2</v>
      </c>
      <c r="I31" t="s">
        <v>293</v>
      </c>
      <c r="J31" t="s">
        <v>294</v>
      </c>
      <c r="K31" t="s">
        <v>295</v>
      </c>
      <c r="L31">
        <v>1368</v>
      </c>
      <c r="N31">
        <v>1011</v>
      </c>
      <c r="O31" t="s">
        <v>252</v>
      </c>
      <c r="P31" t="s">
        <v>252</v>
      </c>
      <c r="Q31">
        <v>1</v>
      </c>
      <c r="X31">
        <v>0.02</v>
      </c>
      <c r="Y31">
        <v>0</v>
      </c>
      <c r="Z31">
        <v>1615.19</v>
      </c>
      <c r="AA31">
        <v>502.18</v>
      </c>
      <c r="AB31">
        <v>0</v>
      </c>
      <c r="AC31">
        <v>0</v>
      </c>
      <c r="AD31">
        <v>1</v>
      </c>
      <c r="AE31">
        <v>0</v>
      </c>
      <c r="AF31" t="s">
        <v>21</v>
      </c>
      <c r="AG31">
        <v>2.7500000000000004E-2</v>
      </c>
      <c r="AH31">
        <v>2</v>
      </c>
      <c r="AI31">
        <v>64036077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ROW(Source!A40)</f>
        <v>40</v>
      </c>
      <c r="B32">
        <v>64036078</v>
      </c>
      <c r="C32">
        <v>64036074</v>
      </c>
      <c r="D32">
        <v>61478343</v>
      </c>
      <c r="E32">
        <v>1</v>
      </c>
      <c r="F32">
        <v>1</v>
      </c>
      <c r="G32">
        <v>1</v>
      </c>
      <c r="H32">
        <v>2</v>
      </c>
      <c r="I32" t="s">
        <v>249</v>
      </c>
      <c r="J32" t="s">
        <v>250</v>
      </c>
      <c r="K32" t="s">
        <v>251</v>
      </c>
      <c r="L32">
        <v>1368</v>
      </c>
      <c r="N32">
        <v>1011</v>
      </c>
      <c r="O32" t="s">
        <v>252</v>
      </c>
      <c r="P32" t="s">
        <v>252</v>
      </c>
      <c r="Q32">
        <v>1</v>
      </c>
      <c r="X32">
        <v>0.03</v>
      </c>
      <c r="Y32">
        <v>0</v>
      </c>
      <c r="Z32">
        <v>1592.23</v>
      </c>
      <c r="AA32">
        <v>429.64</v>
      </c>
      <c r="AB32">
        <v>0</v>
      </c>
      <c r="AC32">
        <v>0</v>
      </c>
      <c r="AD32">
        <v>1</v>
      </c>
      <c r="AE32">
        <v>0</v>
      </c>
      <c r="AF32" t="s">
        <v>21</v>
      </c>
      <c r="AG32">
        <v>4.1250000000000002E-2</v>
      </c>
      <c r="AH32">
        <v>2</v>
      </c>
      <c r="AI32">
        <v>64036078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ROW(Source!A40)</f>
        <v>40</v>
      </c>
      <c r="B33">
        <v>64036079</v>
      </c>
      <c r="C33">
        <v>64036074</v>
      </c>
      <c r="D33">
        <v>61478612</v>
      </c>
      <c r="E33">
        <v>1</v>
      </c>
      <c r="F33">
        <v>1</v>
      </c>
      <c r="G33">
        <v>1</v>
      </c>
      <c r="H33">
        <v>2</v>
      </c>
      <c r="I33" t="s">
        <v>297</v>
      </c>
      <c r="J33" t="s">
        <v>298</v>
      </c>
      <c r="K33" t="s">
        <v>299</v>
      </c>
      <c r="L33">
        <v>1368</v>
      </c>
      <c r="N33">
        <v>1011</v>
      </c>
      <c r="O33" t="s">
        <v>252</v>
      </c>
      <c r="P33" t="s">
        <v>252</v>
      </c>
      <c r="Q33">
        <v>1</v>
      </c>
      <c r="X33">
        <v>0.85</v>
      </c>
      <c r="Y33">
        <v>0</v>
      </c>
      <c r="Z33">
        <v>54.74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21</v>
      </c>
      <c r="AG33">
        <v>1.1687500000000002</v>
      </c>
      <c r="AH33">
        <v>2</v>
      </c>
      <c r="AI33">
        <v>64036079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ROW(Source!A40)</f>
        <v>40</v>
      </c>
      <c r="B34">
        <v>64036080</v>
      </c>
      <c r="C34">
        <v>64036074</v>
      </c>
      <c r="D34">
        <v>61479078</v>
      </c>
      <c r="E34">
        <v>1</v>
      </c>
      <c r="F34">
        <v>1</v>
      </c>
      <c r="G34">
        <v>1</v>
      </c>
      <c r="H34">
        <v>2</v>
      </c>
      <c r="I34" t="s">
        <v>267</v>
      </c>
      <c r="J34" t="s">
        <v>268</v>
      </c>
      <c r="K34" t="s">
        <v>269</v>
      </c>
      <c r="L34">
        <v>1368</v>
      </c>
      <c r="N34">
        <v>1011</v>
      </c>
      <c r="O34" t="s">
        <v>252</v>
      </c>
      <c r="P34" t="s">
        <v>252</v>
      </c>
      <c r="Q34">
        <v>1</v>
      </c>
      <c r="X34">
        <v>0.02</v>
      </c>
      <c r="Y34">
        <v>0</v>
      </c>
      <c r="Z34">
        <v>650.83000000000004</v>
      </c>
      <c r="AA34">
        <v>373.85</v>
      </c>
      <c r="AB34">
        <v>0</v>
      </c>
      <c r="AC34">
        <v>0</v>
      </c>
      <c r="AD34">
        <v>1</v>
      </c>
      <c r="AE34">
        <v>0</v>
      </c>
      <c r="AF34" t="s">
        <v>21</v>
      </c>
      <c r="AG34">
        <v>2.7500000000000004E-2</v>
      </c>
      <c r="AH34">
        <v>2</v>
      </c>
      <c r="AI34">
        <v>64036080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ROW(Source!A40)</f>
        <v>40</v>
      </c>
      <c r="B35">
        <v>64036081</v>
      </c>
      <c r="C35">
        <v>64036074</v>
      </c>
      <c r="D35">
        <v>61426809</v>
      </c>
      <c r="E35">
        <v>1</v>
      </c>
      <c r="F35">
        <v>1</v>
      </c>
      <c r="G35">
        <v>1</v>
      </c>
      <c r="H35">
        <v>3</v>
      </c>
      <c r="I35" t="s">
        <v>273</v>
      </c>
      <c r="J35" t="s">
        <v>274</v>
      </c>
      <c r="K35" t="s">
        <v>275</v>
      </c>
      <c r="L35">
        <v>1348</v>
      </c>
      <c r="N35">
        <v>1009</v>
      </c>
      <c r="O35" t="s">
        <v>33</v>
      </c>
      <c r="P35" t="s">
        <v>33</v>
      </c>
      <c r="Q35">
        <v>1000</v>
      </c>
      <c r="X35">
        <v>0.06</v>
      </c>
      <c r="Y35">
        <v>22876.38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0.06</v>
      </c>
      <c r="AH35">
        <v>2</v>
      </c>
      <c r="AI35">
        <v>64036081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ROW(Source!A40)</f>
        <v>40</v>
      </c>
      <c r="B36">
        <v>64036082</v>
      </c>
      <c r="C36">
        <v>64036074</v>
      </c>
      <c r="D36">
        <v>61431987</v>
      </c>
      <c r="E36">
        <v>1</v>
      </c>
      <c r="F36">
        <v>1</v>
      </c>
      <c r="G36">
        <v>1</v>
      </c>
      <c r="H36">
        <v>3</v>
      </c>
      <c r="I36" t="s">
        <v>279</v>
      </c>
      <c r="J36" t="s">
        <v>280</v>
      </c>
      <c r="K36" t="s">
        <v>281</v>
      </c>
      <c r="L36">
        <v>1339</v>
      </c>
      <c r="N36">
        <v>1007</v>
      </c>
      <c r="O36" t="s">
        <v>80</v>
      </c>
      <c r="P36" t="s">
        <v>80</v>
      </c>
      <c r="Q36">
        <v>1</v>
      </c>
      <c r="X36">
        <v>0.5</v>
      </c>
      <c r="Y36">
        <v>756.25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0.5</v>
      </c>
      <c r="AH36">
        <v>2</v>
      </c>
      <c r="AI36">
        <v>64036082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ROW(Source!A40)</f>
        <v>40</v>
      </c>
      <c r="B37">
        <v>64036083</v>
      </c>
      <c r="C37">
        <v>64036074</v>
      </c>
      <c r="D37">
        <v>61358354</v>
      </c>
      <c r="E37">
        <v>116</v>
      </c>
      <c r="F37">
        <v>1</v>
      </c>
      <c r="G37">
        <v>1</v>
      </c>
      <c r="H37">
        <v>3</v>
      </c>
      <c r="I37" t="s">
        <v>106</v>
      </c>
      <c r="J37" t="s">
        <v>3</v>
      </c>
      <c r="K37" t="s">
        <v>107</v>
      </c>
      <c r="L37">
        <v>1348</v>
      </c>
      <c r="N37">
        <v>1009</v>
      </c>
      <c r="O37" t="s">
        <v>33</v>
      </c>
      <c r="P37" t="s">
        <v>33</v>
      </c>
      <c r="Q37">
        <v>1000</v>
      </c>
      <c r="X37">
        <v>7.14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3</v>
      </c>
      <c r="AG37">
        <v>7.14</v>
      </c>
      <c r="AH37">
        <v>2</v>
      </c>
      <c r="AI37">
        <v>64036083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ROW(Source!A43)</f>
        <v>43</v>
      </c>
      <c r="B38">
        <v>64036108</v>
      </c>
      <c r="C38">
        <v>64036088</v>
      </c>
      <c r="D38">
        <v>61357015</v>
      </c>
      <c r="E38">
        <v>116</v>
      </c>
      <c r="F38">
        <v>1</v>
      </c>
      <c r="G38">
        <v>1</v>
      </c>
      <c r="H38">
        <v>1</v>
      </c>
      <c r="I38" t="s">
        <v>291</v>
      </c>
      <c r="J38" t="s">
        <v>3</v>
      </c>
      <c r="K38" t="s">
        <v>292</v>
      </c>
      <c r="L38">
        <v>1191</v>
      </c>
      <c r="N38">
        <v>1013</v>
      </c>
      <c r="O38" t="s">
        <v>246</v>
      </c>
      <c r="P38" t="s">
        <v>246</v>
      </c>
      <c r="Q38">
        <v>1</v>
      </c>
      <c r="X38">
        <v>2.3199999999999998</v>
      </c>
      <c r="Y38">
        <v>0</v>
      </c>
      <c r="Z38">
        <v>0</v>
      </c>
      <c r="AA38">
        <v>0</v>
      </c>
      <c r="AB38">
        <v>361.29</v>
      </c>
      <c r="AC38">
        <v>0</v>
      </c>
      <c r="AD38">
        <v>1</v>
      </c>
      <c r="AE38">
        <v>1</v>
      </c>
      <c r="AF38" t="s">
        <v>22</v>
      </c>
      <c r="AG38">
        <v>2.9347999999999996</v>
      </c>
      <c r="AH38">
        <v>2</v>
      </c>
      <c r="AI38">
        <v>64036108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ROW(Source!A43)</f>
        <v>43</v>
      </c>
      <c r="B39">
        <v>64036109</v>
      </c>
      <c r="C39">
        <v>64036088</v>
      </c>
      <c r="D39">
        <v>61478612</v>
      </c>
      <c r="E39">
        <v>1</v>
      </c>
      <c r="F39">
        <v>1</v>
      </c>
      <c r="G39">
        <v>1</v>
      </c>
      <c r="H39">
        <v>2</v>
      </c>
      <c r="I39" t="s">
        <v>297</v>
      </c>
      <c r="J39" t="s">
        <v>298</v>
      </c>
      <c r="K39" t="s">
        <v>299</v>
      </c>
      <c r="L39">
        <v>1368</v>
      </c>
      <c r="N39">
        <v>1011</v>
      </c>
      <c r="O39" t="s">
        <v>252</v>
      </c>
      <c r="P39" t="s">
        <v>252</v>
      </c>
      <c r="Q39">
        <v>1</v>
      </c>
      <c r="X39">
        <v>0.14000000000000001</v>
      </c>
      <c r="Y39">
        <v>0</v>
      </c>
      <c r="Z39">
        <v>54.74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21</v>
      </c>
      <c r="AG39">
        <v>0.19250000000000003</v>
      </c>
      <c r="AH39">
        <v>2</v>
      </c>
      <c r="AI39">
        <v>64036109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ROW(Source!A43)</f>
        <v>43</v>
      </c>
      <c r="B40">
        <v>64036110</v>
      </c>
      <c r="C40">
        <v>64036088</v>
      </c>
      <c r="D40">
        <v>61358354</v>
      </c>
      <c r="E40">
        <v>116</v>
      </c>
      <c r="F40">
        <v>1</v>
      </c>
      <c r="G40">
        <v>1</v>
      </c>
      <c r="H40">
        <v>3</v>
      </c>
      <c r="I40" t="s">
        <v>106</v>
      </c>
      <c r="J40" t="s">
        <v>3</v>
      </c>
      <c r="K40" t="s">
        <v>107</v>
      </c>
      <c r="L40">
        <v>1348</v>
      </c>
      <c r="N40">
        <v>1009</v>
      </c>
      <c r="O40" t="s">
        <v>33</v>
      </c>
      <c r="P40" t="s">
        <v>33</v>
      </c>
      <c r="Q40">
        <v>1000</v>
      </c>
      <c r="X40">
        <v>1.21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3</v>
      </c>
      <c r="AG40">
        <v>1.21</v>
      </c>
      <c r="AH40">
        <v>2</v>
      </c>
      <c r="AI40">
        <v>64036110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24</v>
      </c>
      <c r="B1">
        <v>1</v>
      </c>
      <c r="C1" t="s">
        <v>3</v>
      </c>
      <c r="D1" t="s">
        <v>3</v>
      </c>
      <c r="E1" t="s">
        <v>300</v>
      </c>
      <c r="F1" t="s">
        <v>300</v>
      </c>
      <c r="G1" t="s">
        <v>300</v>
      </c>
      <c r="H1" t="s">
        <v>3</v>
      </c>
      <c r="I1" t="s">
        <v>300</v>
      </c>
      <c r="J1" t="s">
        <v>300</v>
      </c>
      <c r="K1" t="s">
        <v>3</v>
      </c>
      <c r="L1" t="s">
        <v>3</v>
      </c>
      <c r="M1" t="s">
        <v>3</v>
      </c>
      <c r="N1" t="s">
        <v>3</v>
      </c>
      <c r="O1" t="s">
        <v>300</v>
      </c>
      <c r="P1" t="s">
        <v>3</v>
      </c>
      <c r="Q1" t="s">
        <v>3</v>
      </c>
      <c r="R1" t="s">
        <v>3</v>
      </c>
      <c r="S1" t="s">
        <v>301</v>
      </c>
      <c r="T1" t="s">
        <v>302</v>
      </c>
      <c r="U1" t="s">
        <v>303</v>
      </c>
    </row>
    <row r="2" spans="1:21" x14ac:dyDescent="0.2">
      <c r="A2">
        <v>24</v>
      </c>
      <c r="B2">
        <v>1</v>
      </c>
      <c r="C2" t="s">
        <v>3</v>
      </c>
      <c r="D2" t="s">
        <v>3</v>
      </c>
      <c r="E2" t="s">
        <v>304</v>
      </c>
      <c r="F2" t="s">
        <v>304</v>
      </c>
      <c r="G2" t="s">
        <v>305</v>
      </c>
      <c r="H2" t="s">
        <v>3</v>
      </c>
      <c r="I2" t="s">
        <v>305</v>
      </c>
      <c r="J2" t="s">
        <v>304</v>
      </c>
      <c r="K2" t="s">
        <v>3</v>
      </c>
      <c r="L2" t="s">
        <v>3</v>
      </c>
      <c r="M2" t="s">
        <v>23</v>
      </c>
      <c r="N2" t="s">
        <v>3</v>
      </c>
      <c r="O2" t="s">
        <v>304</v>
      </c>
      <c r="P2" t="s">
        <v>3</v>
      </c>
      <c r="Q2" t="s">
        <v>3</v>
      </c>
      <c r="R2" t="s">
        <v>3</v>
      </c>
      <c r="S2" t="s">
        <v>306</v>
      </c>
      <c r="T2" t="s">
        <v>310</v>
      </c>
      <c r="U2" t="s">
        <v>307</v>
      </c>
    </row>
    <row r="3" spans="1:21" x14ac:dyDescent="0.2">
      <c r="A3">
        <v>31</v>
      </c>
      <c r="B3">
        <v>1</v>
      </c>
      <c r="C3" t="s">
        <v>3</v>
      </c>
      <c r="D3" t="s">
        <v>3</v>
      </c>
      <c r="E3" t="s">
        <v>300</v>
      </c>
      <c r="F3" t="s">
        <v>300</v>
      </c>
      <c r="G3" t="s">
        <v>300</v>
      </c>
      <c r="H3" t="s">
        <v>3</v>
      </c>
      <c r="I3" t="s">
        <v>300</v>
      </c>
      <c r="J3" t="s">
        <v>300</v>
      </c>
      <c r="K3" t="s">
        <v>3</v>
      </c>
      <c r="L3" t="s">
        <v>3</v>
      </c>
      <c r="M3" t="s">
        <v>3</v>
      </c>
      <c r="N3" t="s">
        <v>3</v>
      </c>
      <c r="O3" t="s">
        <v>300</v>
      </c>
      <c r="P3" t="s">
        <v>3</v>
      </c>
      <c r="Q3" t="s">
        <v>3</v>
      </c>
      <c r="R3" t="s">
        <v>3</v>
      </c>
      <c r="S3" t="s">
        <v>308</v>
      </c>
      <c r="T3" t="s">
        <v>302</v>
      </c>
      <c r="U3" t="s">
        <v>303</v>
      </c>
    </row>
    <row r="4" spans="1:21" x14ac:dyDescent="0.2">
      <c r="A4">
        <v>31</v>
      </c>
      <c r="B4">
        <v>1</v>
      </c>
      <c r="C4" t="s">
        <v>3</v>
      </c>
      <c r="D4" t="s">
        <v>3</v>
      </c>
      <c r="E4" t="s">
        <v>304</v>
      </c>
      <c r="F4" t="s">
        <v>304</v>
      </c>
      <c r="G4" t="s">
        <v>305</v>
      </c>
      <c r="H4" t="s">
        <v>3</v>
      </c>
      <c r="I4" t="s">
        <v>305</v>
      </c>
      <c r="J4" t="s">
        <v>304</v>
      </c>
      <c r="K4" t="s">
        <v>3</v>
      </c>
      <c r="L4" t="s">
        <v>3</v>
      </c>
      <c r="M4" t="s">
        <v>23</v>
      </c>
      <c r="N4" t="s">
        <v>3</v>
      </c>
      <c r="O4" t="s">
        <v>304</v>
      </c>
      <c r="P4" t="s">
        <v>3</v>
      </c>
      <c r="Q4" t="s">
        <v>3</v>
      </c>
      <c r="R4" t="s">
        <v>3</v>
      </c>
      <c r="S4" t="s">
        <v>306</v>
      </c>
      <c r="T4" t="s">
        <v>310</v>
      </c>
      <c r="U4" t="s">
        <v>307</v>
      </c>
    </row>
    <row r="5" spans="1:21" x14ac:dyDescent="0.2">
      <c r="A5">
        <v>34</v>
      </c>
      <c r="B5">
        <v>1</v>
      </c>
      <c r="C5" t="s">
        <v>3</v>
      </c>
      <c r="D5" t="s">
        <v>3</v>
      </c>
      <c r="E5" t="s">
        <v>300</v>
      </c>
      <c r="F5" t="s">
        <v>300</v>
      </c>
      <c r="G5" t="s">
        <v>300</v>
      </c>
      <c r="H5" t="s">
        <v>3</v>
      </c>
      <c r="I5" t="s">
        <v>300</v>
      </c>
      <c r="J5" t="s">
        <v>300</v>
      </c>
      <c r="K5" t="s">
        <v>3</v>
      </c>
      <c r="L5" t="s">
        <v>3</v>
      </c>
      <c r="M5" t="s">
        <v>3</v>
      </c>
      <c r="N5" t="s">
        <v>3</v>
      </c>
      <c r="O5" t="s">
        <v>300</v>
      </c>
      <c r="P5" t="s">
        <v>3</v>
      </c>
      <c r="Q5" t="s">
        <v>3</v>
      </c>
      <c r="R5" t="s">
        <v>3</v>
      </c>
      <c r="S5" t="s">
        <v>308</v>
      </c>
      <c r="T5" t="s">
        <v>302</v>
      </c>
      <c r="U5" t="s">
        <v>303</v>
      </c>
    </row>
    <row r="6" spans="1:21" x14ac:dyDescent="0.2">
      <c r="A6">
        <v>34</v>
      </c>
      <c r="B6">
        <v>1</v>
      </c>
      <c r="C6" t="s">
        <v>3</v>
      </c>
      <c r="D6" t="s">
        <v>3</v>
      </c>
      <c r="E6" t="s">
        <v>304</v>
      </c>
      <c r="F6" t="s">
        <v>304</v>
      </c>
      <c r="G6" t="s">
        <v>305</v>
      </c>
      <c r="H6" t="s">
        <v>3</v>
      </c>
      <c r="I6" t="s">
        <v>305</v>
      </c>
      <c r="J6" t="s">
        <v>304</v>
      </c>
      <c r="K6" t="s">
        <v>3</v>
      </c>
      <c r="L6" t="s">
        <v>3</v>
      </c>
      <c r="M6" t="s">
        <v>23</v>
      </c>
      <c r="N6" t="s">
        <v>3</v>
      </c>
      <c r="O6" t="s">
        <v>304</v>
      </c>
      <c r="P6" t="s">
        <v>3</v>
      </c>
      <c r="Q6" t="s">
        <v>3</v>
      </c>
      <c r="R6" t="s">
        <v>3</v>
      </c>
      <c r="S6" t="s">
        <v>306</v>
      </c>
      <c r="T6" t="s">
        <v>310</v>
      </c>
      <c r="U6" t="s">
        <v>307</v>
      </c>
    </row>
    <row r="7" spans="1:21" x14ac:dyDescent="0.2">
      <c r="A7">
        <v>37</v>
      </c>
      <c r="B7">
        <v>1</v>
      </c>
      <c r="C7" t="s">
        <v>3</v>
      </c>
      <c r="D7" t="s">
        <v>3</v>
      </c>
      <c r="E7" t="s">
        <v>300</v>
      </c>
      <c r="F7" t="s">
        <v>300</v>
      </c>
      <c r="G7" t="s">
        <v>300</v>
      </c>
      <c r="H7" t="s">
        <v>3</v>
      </c>
      <c r="I7" t="s">
        <v>300</v>
      </c>
      <c r="J7" t="s">
        <v>300</v>
      </c>
      <c r="K7" t="s">
        <v>3</v>
      </c>
      <c r="L7" t="s">
        <v>3</v>
      </c>
      <c r="M7" t="s">
        <v>3</v>
      </c>
      <c r="N7" t="s">
        <v>3</v>
      </c>
      <c r="O7" t="s">
        <v>300</v>
      </c>
      <c r="P7" t="s">
        <v>3</v>
      </c>
      <c r="Q7" t="s">
        <v>3</v>
      </c>
      <c r="R7" t="s">
        <v>3</v>
      </c>
      <c r="S7" t="s">
        <v>308</v>
      </c>
      <c r="T7" t="s">
        <v>302</v>
      </c>
      <c r="U7" t="s">
        <v>303</v>
      </c>
    </row>
    <row r="8" spans="1:21" x14ac:dyDescent="0.2">
      <c r="A8">
        <v>37</v>
      </c>
      <c r="B8">
        <v>1</v>
      </c>
      <c r="C8" t="s">
        <v>3</v>
      </c>
      <c r="D8" t="s">
        <v>3</v>
      </c>
      <c r="E8" t="s">
        <v>304</v>
      </c>
      <c r="F8" t="s">
        <v>304</v>
      </c>
      <c r="G8" t="s">
        <v>305</v>
      </c>
      <c r="H8" t="s">
        <v>3</v>
      </c>
      <c r="I8" t="s">
        <v>305</v>
      </c>
      <c r="J8" t="s">
        <v>304</v>
      </c>
      <c r="K8" t="s">
        <v>3</v>
      </c>
      <c r="L8" t="s">
        <v>3</v>
      </c>
      <c r="M8" t="s">
        <v>23</v>
      </c>
      <c r="N8" t="s">
        <v>3</v>
      </c>
      <c r="O8" t="s">
        <v>304</v>
      </c>
      <c r="P8" t="s">
        <v>3</v>
      </c>
      <c r="Q8" t="s">
        <v>3</v>
      </c>
      <c r="R8" t="s">
        <v>3</v>
      </c>
      <c r="S8" t="s">
        <v>306</v>
      </c>
      <c r="T8" t="s">
        <v>310</v>
      </c>
      <c r="U8" t="s">
        <v>307</v>
      </c>
    </row>
    <row r="9" spans="1:21" x14ac:dyDescent="0.2">
      <c r="A9">
        <v>40</v>
      </c>
      <c r="B9">
        <v>1</v>
      </c>
      <c r="C9" t="s">
        <v>3</v>
      </c>
      <c r="D9" t="s">
        <v>3</v>
      </c>
      <c r="E9" t="s">
        <v>300</v>
      </c>
      <c r="F9" t="s">
        <v>300</v>
      </c>
      <c r="G9" t="s">
        <v>300</v>
      </c>
      <c r="H9" t="s">
        <v>3</v>
      </c>
      <c r="I9" t="s">
        <v>300</v>
      </c>
      <c r="J9" t="s">
        <v>300</v>
      </c>
      <c r="K9" t="s">
        <v>3</v>
      </c>
      <c r="L9" t="s">
        <v>3</v>
      </c>
      <c r="M9" t="s">
        <v>3</v>
      </c>
      <c r="N9" t="s">
        <v>3</v>
      </c>
      <c r="O9" t="s">
        <v>300</v>
      </c>
      <c r="P9" t="s">
        <v>3</v>
      </c>
      <c r="Q9" t="s">
        <v>3</v>
      </c>
      <c r="R9" t="s">
        <v>3</v>
      </c>
      <c r="S9" t="s">
        <v>308</v>
      </c>
      <c r="T9" t="s">
        <v>302</v>
      </c>
      <c r="U9" t="s">
        <v>303</v>
      </c>
    </row>
    <row r="10" spans="1:21" x14ac:dyDescent="0.2">
      <c r="A10">
        <v>40</v>
      </c>
      <c r="B10">
        <v>1</v>
      </c>
      <c r="C10" t="s">
        <v>3</v>
      </c>
      <c r="D10" t="s">
        <v>3</v>
      </c>
      <c r="E10" t="s">
        <v>304</v>
      </c>
      <c r="F10" t="s">
        <v>304</v>
      </c>
      <c r="G10" t="s">
        <v>305</v>
      </c>
      <c r="H10" t="s">
        <v>3</v>
      </c>
      <c r="I10" t="s">
        <v>305</v>
      </c>
      <c r="J10" t="s">
        <v>304</v>
      </c>
      <c r="K10" t="s">
        <v>3</v>
      </c>
      <c r="L10" t="s">
        <v>3</v>
      </c>
      <c r="M10" t="s">
        <v>23</v>
      </c>
      <c r="N10" t="s">
        <v>3</v>
      </c>
      <c r="O10" t="s">
        <v>304</v>
      </c>
      <c r="P10" t="s">
        <v>3</v>
      </c>
      <c r="Q10" t="s">
        <v>3</v>
      </c>
      <c r="R10" t="s">
        <v>3</v>
      </c>
      <c r="S10" t="s">
        <v>306</v>
      </c>
      <c r="T10" t="s">
        <v>310</v>
      </c>
      <c r="U10" t="s">
        <v>307</v>
      </c>
    </row>
    <row r="11" spans="1:21" x14ac:dyDescent="0.2">
      <c r="A11">
        <v>43</v>
      </c>
      <c r="B11">
        <v>1</v>
      </c>
      <c r="C11" t="s">
        <v>3</v>
      </c>
      <c r="D11" t="s">
        <v>3</v>
      </c>
      <c r="E11" t="s">
        <v>300</v>
      </c>
      <c r="F11" t="s">
        <v>300</v>
      </c>
      <c r="G11" t="s">
        <v>300</v>
      </c>
      <c r="H11" t="s">
        <v>3</v>
      </c>
      <c r="I11" t="s">
        <v>300</v>
      </c>
      <c r="J11" t="s">
        <v>300</v>
      </c>
      <c r="K11" t="s">
        <v>3</v>
      </c>
      <c r="L11" t="s">
        <v>3</v>
      </c>
      <c r="M11" t="s">
        <v>3</v>
      </c>
      <c r="N11" t="s">
        <v>3</v>
      </c>
      <c r="O11" t="s">
        <v>300</v>
      </c>
      <c r="P11" t="s">
        <v>3</v>
      </c>
      <c r="Q11" t="s">
        <v>3</v>
      </c>
      <c r="R11" t="s">
        <v>3</v>
      </c>
      <c r="S11" t="s">
        <v>308</v>
      </c>
      <c r="T11" t="s">
        <v>302</v>
      </c>
      <c r="U11" t="s">
        <v>303</v>
      </c>
    </row>
    <row r="12" spans="1:21" x14ac:dyDescent="0.2">
      <c r="A12">
        <v>43</v>
      </c>
      <c r="B12">
        <v>1</v>
      </c>
      <c r="C12" t="s">
        <v>3</v>
      </c>
      <c r="D12" t="s">
        <v>3</v>
      </c>
      <c r="E12" t="s">
        <v>304</v>
      </c>
      <c r="F12" t="s">
        <v>304</v>
      </c>
      <c r="G12" t="s">
        <v>305</v>
      </c>
      <c r="H12" t="s">
        <v>3</v>
      </c>
      <c r="I12" t="s">
        <v>305</v>
      </c>
      <c r="J12" t="s">
        <v>304</v>
      </c>
      <c r="K12" t="s">
        <v>3</v>
      </c>
      <c r="L12" t="s">
        <v>3</v>
      </c>
      <c r="M12" t="s">
        <v>23</v>
      </c>
      <c r="N12" t="s">
        <v>3</v>
      </c>
      <c r="O12" t="s">
        <v>304</v>
      </c>
      <c r="P12" t="s">
        <v>3</v>
      </c>
      <c r="Q12" t="s">
        <v>3</v>
      </c>
      <c r="R12" t="s">
        <v>3</v>
      </c>
      <c r="S12" t="s">
        <v>306</v>
      </c>
      <c r="T12" t="s">
        <v>310</v>
      </c>
      <c r="U12" t="s">
        <v>307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03" x14ac:dyDescent="0.2">
      <c r="F12" t="str">
        <f>Source!F12</f>
        <v>Новый объект_(Копия)</v>
      </c>
      <c r="G12" t="str">
        <f>Source!G12</f>
        <v>КЛ тип 7 2026 ГЭСН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Кульков Алексей Алексеевич</cp:lastModifiedBy>
  <dcterms:created xsi:type="dcterms:W3CDTF">2026-04-13T08:52:21Z</dcterms:created>
  <dcterms:modified xsi:type="dcterms:W3CDTF">2026-06-24T12:25:03Z</dcterms:modified>
</cp:coreProperties>
</file>